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33" i="1" l="1"/>
  <c r="F33" i="1"/>
  <c r="E33" i="1"/>
</calcChain>
</file>

<file path=xl/sharedStrings.xml><?xml version="1.0" encoding="utf-8"?>
<sst xmlns="http://schemas.openxmlformats.org/spreadsheetml/2006/main" count="189" uniqueCount="67">
  <si>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</si>
  <si>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</si>
  <si>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</si>
  <si>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</si>
  <si>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</si>
  <si>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</si>
  <si>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</si>
  <si>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</si>
  <si>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</si>
  <si>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</si>
  <si>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</si>
  <si>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</si>
  <si>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</si>
  <si>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110 кВ Бабушкино</t>
  </si>
  <si>
    <t xml:space="preserve"> 0,4 Бабушкино ТСН ао</t>
  </si>
  <si>
    <t xml:space="preserve"> 10 Бабушкино Т 1 ап</t>
  </si>
  <si>
    <t xml:space="preserve"> 10 Бабушкино Т 2 ап</t>
  </si>
  <si>
    <t xml:space="preserve"> 10 Бабушкино-Бабушкино ао</t>
  </si>
  <si>
    <t xml:space="preserve"> 10 Бабушкино-Кирпичный завод ао</t>
  </si>
  <si>
    <t xml:space="preserve"> 10 Бабушкино-Маяк ао</t>
  </si>
  <si>
    <t xml:space="preserve"> 10 Бабушкино-МКСО ао</t>
  </si>
  <si>
    <t xml:space="preserve"> 10 Бабушкино-Победа ао</t>
  </si>
  <si>
    <t xml:space="preserve"> 10 Бабушкино-Победа ао RS УСПД</t>
  </si>
  <si>
    <t xml:space="preserve"> 10 Бабушкино-Победа ап</t>
  </si>
  <si>
    <t xml:space="preserve"> 10 Бабушкино-Победа ап RS УСПД</t>
  </si>
  <si>
    <t xml:space="preserve"> 10 Бабушкино-Тупаново ао</t>
  </si>
  <si>
    <t xml:space="preserve"> 10 Бабушкино-ХДСУ ао</t>
  </si>
  <si>
    <t xml:space="preserve"> 10 Бабушкино-Юрманга ао</t>
  </si>
  <si>
    <t xml:space="preserve"> 110 Бабушкино СВ ао RS УСПД</t>
  </si>
  <si>
    <t xml:space="preserve"> 110 Бабушкино СВ ап RS УСПД</t>
  </si>
  <si>
    <t xml:space="preserve"> 110 Бабушкино Т 1 ао RS УСПД</t>
  </si>
  <si>
    <t xml:space="preserve"> 110 Бабушкино Т 1 ап RS УСПД</t>
  </si>
  <si>
    <t xml:space="preserve"> 110 Бабушкино Т 2 ао RS УСПД</t>
  </si>
  <si>
    <t xml:space="preserve"> 110 Бабушкино Т 2 ап RS УСПД</t>
  </si>
  <si>
    <t xml:space="preserve"> 35 Бабушкино-Аниково ао</t>
  </si>
  <si>
    <t xml:space="preserve"> 35 Бабушкино-Аниково ап</t>
  </si>
  <si>
    <t xml:space="preserve"> 35 Бабушкино-Тиманово ао</t>
  </si>
  <si>
    <t xml:space="preserve"> 35 Бабушкино-Тиманово ап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</si>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</sst>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zoomScaleNormal="100" zoomScaleSheetLayoutView="100" workbookViewId="0">
      <selection activeCell="A4" sqref="A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472535.25111111102</v>
      </c>
      <c r="C9" s="23">
        <v>472718.62222222198</v>
      </c>
      <c r="D9" s="24">
        <v>1</v>
      </c>
      <c r="E9" s="25">
        <v>183.371111111</v>
      </c>
      <c r="F9" s="26">
        <v>183.37111111111099</v>
      </c>
      <c r="G9" s="26">
        <v>-1.1112E-10</v>
      </c>
      <c r="H9" s="27">
        <v>0</v>
      </c>
    </row>
    <row r="10" spans="1:10" x14ac:dyDescent="0.25">
      <c r="A10" s="28" t="s">
        <v>15</v>
      </c>
      <c r="B10" s="29">
        <v>7581.6776</v>
      </c>
      <c r="C10" s="29">
        <v>7585.6930000000002</v>
      </c>
      <c r="D10" s="30">
        <v>12000</v>
      </c>
      <c r="E10" s="31">
        <v>48184.800000000003</v>
      </c>
      <c r="F10" s="32">
        <v>48184.800000000003</v>
      </c>
      <c r="G10" s="32">
        <v>0</v>
      </c>
      <c r="H10" s="33">
        <v>0</v>
      </c>
    </row>
    <row r="11" spans="1:10" x14ac:dyDescent="0.25">
      <c r="A11" s="28" t="s">
        <v>16</v>
      </c>
      <c r="B11" s="29">
        <v>5893.1103999999996</v>
      </c>
      <c r="C11" s="29">
        <v>5893.1103999999996</v>
      </c>
      <c r="D11" s="30">
        <v>12000</v>
      </c>
      <c r="E11" s="31">
        <v>0</v>
      </c>
      <c r="F11" s="32">
        <v>0</v>
      </c>
      <c r="G11" s="32">
        <v>0</v>
      </c>
      <c r="H11" s="33"/>
    </row>
    <row r="12" spans="1:10" x14ac:dyDescent="0.25">
      <c r="A12" s="28" t="s">
        <v>17</v>
      </c>
      <c r="B12" s="29">
        <v>9582.8513999999996</v>
      </c>
      <c r="C12" s="29">
        <v>9585.2932000000001</v>
      </c>
      <c r="D12" s="30">
        <v>4000</v>
      </c>
      <c r="E12" s="31">
        <v>9767.2000000000007</v>
      </c>
      <c r="F12" s="32">
        <v>9767.2000000000007</v>
      </c>
      <c r="G12" s="32">
        <v>0</v>
      </c>
      <c r="H12" s="33">
        <v>0</v>
      </c>
    </row>
    <row r="13" spans="1:10" x14ac:dyDescent="0.25">
      <c r="A13" s="28" t="s">
        <v>18</v>
      </c>
      <c r="B13" s="29">
        <v>2725.7116000000001</v>
      </c>
      <c r="C13" s="29">
        <v>2725.9384</v>
      </c>
      <c r="D13" s="30">
        <v>1000</v>
      </c>
      <c r="E13" s="31">
        <v>226.8</v>
      </c>
      <c r="F13" s="32">
        <v>226.8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5565.0204000000003</v>
      </c>
      <c r="C14" s="29">
        <v>5566.2110000000002</v>
      </c>
      <c r="D14" s="30">
        <v>2000</v>
      </c>
      <c r="E14" s="31">
        <v>2381.1999999999998</v>
      </c>
      <c r="F14" s="32">
        <v>2381.1999999999998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8749.8700000000008</v>
      </c>
      <c r="C15" s="29">
        <v>8751.9948000000004</v>
      </c>
      <c r="D15" s="30">
        <v>4000</v>
      </c>
      <c r="E15" s="31">
        <v>8499.2000000000007</v>
      </c>
      <c r="F15" s="32">
        <v>8499.2000000000007</v>
      </c>
      <c r="G15" s="32">
        <v>0</v>
      </c>
      <c r="H15" s="33">
        <v>0</v>
      </c>
    </row>
    <row r="16" spans="1:10" x14ac:dyDescent="0.25">
      <c r="A16" s="28" t="s">
        <v>21</v>
      </c>
      <c r="B16" s="29">
        <v>3362.2</v>
      </c>
      <c r="C16" s="29">
        <v>3364.4414000000002</v>
      </c>
      <c r="D16" s="30">
        <v>6000</v>
      </c>
      <c r="E16" s="31">
        <v>13448.4</v>
      </c>
      <c r="F16" s="32">
        <v>13448.4</v>
      </c>
      <c r="G16" s="32">
        <v>0</v>
      </c>
      <c r="H16" s="33">
        <v>0</v>
      </c>
    </row>
    <row r="17" spans="1:8" x14ac:dyDescent="0.25">
      <c r="A17" s="28" t="s">
        <v>22</v>
      </c>
      <c r="B17" s="29">
        <v>1399.99</v>
      </c>
      <c r="C17" s="29">
        <v>1399.99</v>
      </c>
      <c r="D17" s="30">
        <v>6000</v>
      </c>
      <c r="E17" s="31">
        <v>0</v>
      </c>
      <c r="F17" s="32">
        <v>0</v>
      </c>
      <c r="G17" s="32">
        <v>0</v>
      </c>
      <c r="H17" s="33"/>
    </row>
    <row r="18" spans="1:8" x14ac:dyDescent="0.25">
      <c r="A18" s="28" t="s">
        <v>23</v>
      </c>
      <c r="B18" s="29">
        <v>22.24</v>
      </c>
      <c r="C18" s="29">
        <v>22.24</v>
      </c>
      <c r="D18" s="30">
        <v>6000</v>
      </c>
      <c r="E18" s="31">
        <v>0</v>
      </c>
      <c r="F18" s="32">
        <v>0</v>
      </c>
      <c r="G18" s="32">
        <v>0</v>
      </c>
      <c r="H18" s="33"/>
    </row>
    <row r="19" spans="1:8" x14ac:dyDescent="0.25">
      <c r="A19" s="28" t="s">
        <v>24</v>
      </c>
      <c r="B19" s="29">
        <v>1399.99</v>
      </c>
      <c r="C19" s="29">
        <v>1399.99</v>
      </c>
      <c r="D19" s="30">
        <v>6000</v>
      </c>
      <c r="E19" s="31">
        <v>0</v>
      </c>
      <c r="F19" s="32">
        <v>0</v>
      </c>
      <c r="G19" s="32">
        <v>0</v>
      </c>
      <c r="H19" s="33"/>
    </row>
    <row r="20" spans="1:8" x14ac:dyDescent="0.25">
      <c r="A20" s="28" t="s">
        <v>25</v>
      </c>
      <c r="B20" s="29">
        <v>2499.3804</v>
      </c>
      <c r="C20" s="29">
        <v>2500.123</v>
      </c>
      <c r="D20" s="30">
        <v>1000</v>
      </c>
      <c r="E20" s="31">
        <v>742.6</v>
      </c>
      <c r="F20" s="32">
        <v>742.6</v>
      </c>
      <c r="G20" s="32">
        <v>0</v>
      </c>
      <c r="H20" s="33">
        <v>0</v>
      </c>
    </row>
    <row r="21" spans="1:8" x14ac:dyDescent="0.25">
      <c r="A21" s="28" t="s">
        <v>26</v>
      </c>
      <c r="B21" s="29">
        <v>4603.1833999999999</v>
      </c>
      <c r="C21" s="29">
        <v>4606.0834000000004</v>
      </c>
      <c r="D21" s="30">
        <v>4000</v>
      </c>
      <c r="E21" s="31">
        <v>11600</v>
      </c>
      <c r="F21" s="32">
        <v>11600</v>
      </c>
      <c r="G21" s="32">
        <v>0</v>
      </c>
      <c r="H21" s="33">
        <v>0</v>
      </c>
    </row>
    <row r="22" spans="1:8" x14ac:dyDescent="0.25">
      <c r="A22" s="28" t="s">
        <v>27</v>
      </c>
      <c r="B22" s="29">
        <v>7799.3303999999998</v>
      </c>
      <c r="C22" s="29">
        <v>7800.9336000000003</v>
      </c>
      <c r="D22" s="30">
        <v>2000</v>
      </c>
      <c r="E22" s="31">
        <v>3206.4</v>
      </c>
      <c r="F22" s="32">
        <v>3206.4</v>
      </c>
      <c r="G22" s="32">
        <v>0</v>
      </c>
      <c r="H22" s="33">
        <v>0</v>
      </c>
    </row>
    <row r="23" spans="1:8" x14ac:dyDescent="0.25">
      <c r="A23" s="28" t="s">
        <v>28</v>
      </c>
      <c r="B23" s="29">
        <v>263.83949999999999</v>
      </c>
      <c r="C23" s="29">
        <v>263.83949999999999</v>
      </c>
      <c r="D23" s="30">
        <v>132000</v>
      </c>
      <c r="E23" s="31">
        <v>0</v>
      </c>
      <c r="F23" s="32">
        <v>0</v>
      </c>
      <c r="G23" s="32">
        <v>0</v>
      </c>
      <c r="H23" s="33"/>
    </row>
    <row r="24" spans="1:8" x14ac:dyDescent="0.25">
      <c r="A24" s="28" t="s">
        <v>29</v>
      </c>
      <c r="B24" s="29">
        <v>1098.7651000000001</v>
      </c>
      <c r="C24" s="29">
        <v>1098.7651000000001</v>
      </c>
      <c r="D24" s="30">
        <v>132000</v>
      </c>
      <c r="E24" s="31">
        <v>0</v>
      </c>
      <c r="F24" s="32">
        <v>0</v>
      </c>
      <c r="G24" s="32">
        <v>0</v>
      </c>
      <c r="H24" s="33"/>
    </row>
    <row r="25" spans="1:8" x14ac:dyDescent="0.25">
      <c r="A25" s="28" t="s">
        <v>30</v>
      </c>
      <c r="B25" s="29">
        <v>2.8E-3</v>
      </c>
      <c r="C25" s="29">
        <v>2.8E-3</v>
      </c>
      <c r="D25" s="30">
        <v>33000</v>
      </c>
      <c r="E25" s="31">
        <v>0</v>
      </c>
      <c r="F25" s="32">
        <v>0</v>
      </c>
      <c r="G25" s="32">
        <v>0</v>
      </c>
      <c r="H25" s="33"/>
    </row>
    <row r="26" spans="1:8" x14ac:dyDescent="0.25">
      <c r="A26" s="28" t="s">
        <v>31</v>
      </c>
      <c r="B26" s="29">
        <v>2862.549</v>
      </c>
      <c r="C26" s="29">
        <v>2864.2118999999998</v>
      </c>
      <c r="D26" s="30">
        <v>33000</v>
      </c>
      <c r="E26" s="31">
        <v>54875.7</v>
      </c>
      <c r="F26" s="32">
        <v>54875.7</v>
      </c>
      <c r="G26" s="32">
        <v>0</v>
      </c>
      <c r="H26" s="33">
        <v>0</v>
      </c>
    </row>
    <row r="27" spans="1:8" x14ac:dyDescent="0.25">
      <c r="A27" s="28" t="s">
        <v>32</v>
      </c>
      <c r="B27" s="29">
        <v>0</v>
      </c>
      <c r="C27" s="29">
        <v>0</v>
      </c>
      <c r="D27" s="30">
        <v>33000</v>
      </c>
      <c r="E27" s="31">
        <v>0</v>
      </c>
      <c r="F27" s="32"/>
      <c r="G27" s="32"/>
      <c r="H27" s="33"/>
    </row>
    <row r="28" spans="1:8" x14ac:dyDescent="0.25">
      <c r="A28" s="28" t="s">
        <v>33</v>
      </c>
      <c r="B28" s="29">
        <v>2261.8238999999999</v>
      </c>
      <c r="C28" s="29">
        <v>2261.8238999999999</v>
      </c>
      <c r="D28" s="30">
        <v>33000</v>
      </c>
      <c r="E28" s="31">
        <v>0</v>
      </c>
      <c r="F28" s="32"/>
      <c r="G28" s="32"/>
      <c r="H28" s="33"/>
    </row>
    <row r="29" spans="1:8" x14ac:dyDescent="0.25">
      <c r="A29" s="28" t="s">
        <v>34</v>
      </c>
      <c r="B29" s="29">
        <v>1163.0945999999999</v>
      </c>
      <c r="C29" s="29">
        <v>1163.8126</v>
      </c>
      <c r="D29" s="30">
        <v>7000</v>
      </c>
      <c r="E29" s="31">
        <v>5026</v>
      </c>
      <c r="F29" s="32">
        <v>5026</v>
      </c>
      <c r="G29" s="32">
        <v>0</v>
      </c>
      <c r="H29" s="33">
        <v>0</v>
      </c>
    </row>
    <row r="30" spans="1:8" x14ac:dyDescent="0.25">
      <c r="A30" s="28" t="s">
        <v>35</v>
      </c>
      <c r="B30" s="29">
        <v>1.2736000000000001</v>
      </c>
      <c r="C30" s="29">
        <v>1.2736000000000001</v>
      </c>
      <c r="D30" s="30">
        <v>7000</v>
      </c>
      <c r="E30" s="31">
        <v>0</v>
      </c>
      <c r="F30" s="32">
        <v>0</v>
      </c>
      <c r="G30" s="32">
        <v>0</v>
      </c>
      <c r="H30" s="33"/>
    </row>
    <row r="31" spans="1:8" x14ac:dyDescent="0.25">
      <c r="A31" s="28" t="s">
        <v>36</v>
      </c>
      <c r="B31" s="29">
        <v>848.42139999999995</v>
      </c>
      <c r="C31" s="29">
        <v>848.89620000000002</v>
      </c>
      <c r="D31" s="30">
        <v>7000</v>
      </c>
      <c r="E31" s="31">
        <v>3323.6</v>
      </c>
      <c r="F31" s="32">
        <v>3323.6</v>
      </c>
      <c r="G31" s="32">
        <v>0</v>
      </c>
      <c r="H31" s="33">
        <v>0</v>
      </c>
    </row>
    <row r="32" spans="1:8" ht="16.5" thickBot="1" x14ac:dyDescent="0.3">
      <c r="A32" s="34" t="s">
        <v>37</v>
      </c>
      <c r="B32" s="35">
        <v>3.8603000000000001</v>
      </c>
      <c r="C32" s="35">
        <v>3.8603000000000001</v>
      </c>
      <c r="D32" s="36">
        <v>7000</v>
      </c>
      <c r="E32" s="37">
        <v>0</v>
      </c>
      <c r="F32" s="38">
        <v>0</v>
      </c>
      <c r="G32" s="38">
        <v>0</v>
      </c>
      <c r="H32" s="39"/>
    </row>
    <row r="33" spans="1:8" x14ac:dyDescent="0.25">
      <c r="E33" s="40">
        <f>SUM(E9:E32)</f>
        <v>161465.27111111101</v>
      </c>
      <c r="F33" s="41">
        <f>SUM(F9:F32)</f>
        <v>161465.27111111113</v>
      </c>
      <c r="G33" s="41">
        <f>SUM(G9:G32)</f>
        <v>-1.1112E-10</v>
      </c>
    </row>
    <row r="37" spans="1:8" ht="25.5" x14ac:dyDescent="0.2">
      <c r="A37" s="121" t="s">
        <v>1</v>
      </c>
      <c r="B37" s="121"/>
      <c r="C37" s="121"/>
      <c r="D37" s="121"/>
      <c r="E37" s="121"/>
      <c r="F37" s="121"/>
      <c r="G37" s="121"/>
      <c r="H37" s="121"/>
    </row>
    <row r="38" spans="1:8" ht="18.75" x14ac:dyDescent="0.2">
      <c r="A38" s="44"/>
      <c r="B38" s="49"/>
      <c r="C38" s="49"/>
      <c r="D38" s="48"/>
      <c r="E38" s="51"/>
      <c r="F38" s="45"/>
      <c r="G38" s="45"/>
      <c r="H38" s="42"/>
    </row>
    <row r="39" spans="1:8" x14ac:dyDescent="0.2">
      <c r="A39" s="42"/>
      <c r="B39" s="50"/>
      <c r="C39" s="50"/>
      <c r="D39" s="42"/>
      <c r="E39" s="52"/>
      <c r="F39" s="42"/>
      <c r="G39" s="42"/>
      <c r="H39" s="46" t="s">
        <v>38</v>
      </c>
    </row>
    <row r="40" spans="1:8" ht="18.75" x14ac:dyDescent="0.2">
      <c r="A40" s="43" t="s">
        <v>13</v>
      </c>
      <c r="B40" s="50"/>
      <c r="C40" s="50"/>
      <c r="D40" s="42"/>
      <c r="E40" s="52"/>
      <c r="F40" s="42"/>
      <c r="G40" s="42"/>
      <c r="H40" s="47" t="s">
        <v>12</v>
      </c>
    </row>
    <row r="41" spans="1:8" ht="13.5" thickBot="1" x14ac:dyDescent="0.25">
      <c r="A41" s="42"/>
      <c r="B41" s="42"/>
      <c r="C41" s="42"/>
      <c r="D41" s="42"/>
      <c r="E41" s="42"/>
      <c r="F41" s="42"/>
      <c r="G41" s="42"/>
      <c r="H41" s="42"/>
    </row>
    <row r="42" spans="1:8" ht="63" x14ac:dyDescent="0.2">
      <c r="A42" s="122" t="s">
        <v>0</v>
      </c>
      <c r="B42" s="124" t="s">
        <v>2</v>
      </c>
      <c r="C42" s="124" t="s">
        <v>3</v>
      </c>
      <c r="D42" s="126" t="s">
        <v>6</v>
      </c>
      <c r="E42" s="53" t="s">
        <v>10</v>
      </c>
      <c r="F42" s="53" t="s">
        <v>9</v>
      </c>
      <c r="G42" s="53" t="s">
        <v>7</v>
      </c>
      <c r="H42" s="128" t="s">
        <v>4</v>
      </c>
    </row>
    <row r="43" spans="1:8" ht="16.5" thickBot="1" x14ac:dyDescent="0.25">
      <c r="A43" s="123"/>
      <c r="B43" s="125"/>
      <c r="C43" s="125"/>
      <c r="D43" s="127"/>
      <c r="E43" s="54" t="s">
        <v>39</v>
      </c>
      <c r="F43" s="54" t="s">
        <v>39</v>
      </c>
      <c r="G43" s="54" t="s">
        <v>39</v>
      </c>
      <c r="H43" s="129"/>
    </row>
    <row r="44" spans="1:8" x14ac:dyDescent="0.25">
      <c r="A44" s="55" t="s">
        <v>14</v>
      </c>
      <c r="B44" s="56"/>
      <c r="C44" s="56"/>
      <c r="D44" s="57">
        <v>1</v>
      </c>
      <c r="E44" s="58"/>
      <c r="F44" s="59"/>
      <c r="G44" s="59"/>
      <c r="H44" s="60"/>
    </row>
    <row r="45" spans="1:8" x14ac:dyDescent="0.25">
      <c r="A45" s="61" t="s">
        <v>15</v>
      </c>
      <c r="B45" s="62">
        <v>0</v>
      </c>
      <c r="C45" s="62">
        <v>0</v>
      </c>
      <c r="D45" s="63">
        <v>12000</v>
      </c>
      <c r="E45" s="64">
        <v>0</v>
      </c>
      <c r="F45" s="65">
        <v>0</v>
      </c>
      <c r="G45" s="65">
        <v>0</v>
      </c>
      <c r="H45" s="66"/>
    </row>
    <row r="46" spans="1:8" x14ac:dyDescent="0.25">
      <c r="A46" s="61" t="s">
        <v>16</v>
      </c>
      <c r="B46" s="62">
        <v>0</v>
      </c>
      <c r="C46" s="62">
        <v>0</v>
      </c>
      <c r="D46" s="63">
        <v>12000</v>
      </c>
      <c r="E46" s="64">
        <v>0</v>
      </c>
      <c r="F46" s="65">
        <v>0</v>
      </c>
      <c r="G46" s="65">
        <v>0</v>
      </c>
      <c r="H46" s="66"/>
    </row>
    <row r="47" spans="1:8" x14ac:dyDescent="0.25">
      <c r="A47" s="61" t="s">
        <v>17</v>
      </c>
      <c r="B47" s="62">
        <v>0</v>
      </c>
      <c r="C47" s="62">
        <v>0</v>
      </c>
      <c r="D47" s="63">
        <v>4000</v>
      </c>
      <c r="E47" s="64">
        <v>0</v>
      </c>
      <c r="F47" s="65">
        <v>0</v>
      </c>
      <c r="G47" s="65">
        <v>0</v>
      </c>
      <c r="H47" s="66"/>
    </row>
    <row r="48" spans="1:8" x14ac:dyDescent="0.25">
      <c r="A48" s="61" t="s">
        <v>18</v>
      </c>
      <c r="B48" s="62">
        <v>0</v>
      </c>
      <c r="C48" s="62">
        <v>0</v>
      </c>
      <c r="D48" s="63">
        <v>1000</v>
      </c>
      <c r="E48" s="64">
        <v>0</v>
      </c>
      <c r="F48" s="65">
        <v>0</v>
      </c>
      <c r="G48" s="65">
        <v>0</v>
      </c>
      <c r="H48" s="66"/>
    </row>
    <row r="49" spans="1:8" x14ac:dyDescent="0.25">
      <c r="A49" s="61" t="s">
        <v>19</v>
      </c>
      <c r="B49" s="62">
        <v>3644.5239999999999</v>
      </c>
      <c r="C49" s="62">
        <v>3644.5239999999999</v>
      </c>
      <c r="D49" s="63">
        <v>2000</v>
      </c>
      <c r="E49" s="64">
        <v>0</v>
      </c>
      <c r="F49" s="65">
        <v>0</v>
      </c>
      <c r="G49" s="65">
        <v>0</v>
      </c>
      <c r="H49" s="66"/>
    </row>
    <row r="50" spans="1:8" x14ac:dyDescent="0.25">
      <c r="A50" s="61" t="s">
        <v>20</v>
      </c>
      <c r="B50" s="62">
        <v>0</v>
      </c>
      <c r="C50" s="62">
        <v>0</v>
      </c>
      <c r="D50" s="63">
        <v>4000</v>
      </c>
      <c r="E50" s="64">
        <v>0</v>
      </c>
      <c r="F50" s="65">
        <v>0</v>
      </c>
      <c r="G50" s="65">
        <v>0</v>
      </c>
      <c r="H50" s="66"/>
    </row>
    <row r="51" spans="1:8" x14ac:dyDescent="0.25">
      <c r="A51" s="61" t="s">
        <v>21</v>
      </c>
      <c r="B51" s="62">
        <v>9591.1404000000002</v>
      </c>
      <c r="C51" s="62">
        <v>9591.1404000000002</v>
      </c>
      <c r="D51" s="63">
        <v>6000</v>
      </c>
      <c r="E51" s="64">
        <v>0</v>
      </c>
      <c r="F51" s="65">
        <v>0</v>
      </c>
      <c r="G51" s="65">
        <v>0</v>
      </c>
      <c r="H51" s="66"/>
    </row>
    <row r="52" spans="1:8" x14ac:dyDescent="0.25">
      <c r="A52" s="61" t="s">
        <v>22</v>
      </c>
      <c r="B52" s="62">
        <v>1399.99</v>
      </c>
      <c r="C52" s="62">
        <v>1399.99</v>
      </c>
      <c r="D52" s="63">
        <v>6000</v>
      </c>
      <c r="E52" s="64">
        <v>0</v>
      </c>
      <c r="F52" s="65">
        <v>0</v>
      </c>
      <c r="G52" s="65">
        <v>0</v>
      </c>
      <c r="H52" s="66"/>
    </row>
    <row r="53" spans="1:8" x14ac:dyDescent="0.25">
      <c r="A53" s="61" t="s">
        <v>23</v>
      </c>
      <c r="B53" s="62">
        <v>13.770200000000001</v>
      </c>
      <c r="C53" s="62">
        <v>13.770200000000001</v>
      </c>
      <c r="D53" s="63">
        <v>6000</v>
      </c>
      <c r="E53" s="64">
        <v>0</v>
      </c>
      <c r="F53" s="65">
        <v>0</v>
      </c>
      <c r="G53" s="65">
        <v>0</v>
      </c>
      <c r="H53" s="66"/>
    </row>
    <row r="54" spans="1:8" x14ac:dyDescent="0.25">
      <c r="A54" s="61" t="s">
        <v>24</v>
      </c>
      <c r="B54" s="62">
        <v>1399.99</v>
      </c>
      <c r="C54" s="62">
        <v>1399.99</v>
      </c>
      <c r="D54" s="63">
        <v>6000</v>
      </c>
      <c r="E54" s="64">
        <v>0</v>
      </c>
      <c r="F54" s="65">
        <v>0</v>
      </c>
      <c r="G54" s="65">
        <v>0</v>
      </c>
      <c r="H54" s="66"/>
    </row>
    <row r="55" spans="1:8" x14ac:dyDescent="0.25">
      <c r="A55" s="61" t="s">
        <v>25</v>
      </c>
      <c r="B55" s="62">
        <v>0</v>
      </c>
      <c r="C55" s="62">
        <v>0</v>
      </c>
      <c r="D55" s="63">
        <v>1000</v>
      </c>
      <c r="E55" s="64">
        <v>0</v>
      </c>
      <c r="F55" s="65">
        <v>0</v>
      </c>
      <c r="G55" s="65">
        <v>0</v>
      </c>
      <c r="H55" s="66"/>
    </row>
    <row r="56" spans="1:8" x14ac:dyDescent="0.25">
      <c r="A56" s="61" t="s">
        <v>26</v>
      </c>
      <c r="B56" s="62">
        <v>0</v>
      </c>
      <c r="C56" s="62">
        <v>0</v>
      </c>
      <c r="D56" s="63">
        <v>4000</v>
      </c>
      <c r="E56" s="64">
        <v>0</v>
      </c>
      <c r="F56" s="65">
        <v>0</v>
      </c>
      <c r="G56" s="65">
        <v>0</v>
      </c>
      <c r="H56" s="66"/>
    </row>
    <row r="57" spans="1:8" x14ac:dyDescent="0.25">
      <c r="A57" s="61" t="s">
        <v>27</v>
      </c>
      <c r="B57" s="62">
        <v>0</v>
      </c>
      <c r="C57" s="62">
        <v>0</v>
      </c>
      <c r="D57" s="63">
        <v>2000</v>
      </c>
      <c r="E57" s="64">
        <v>0</v>
      </c>
      <c r="F57" s="65">
        <v>0</v>
      </c>
      <c r="G57" s="65">
        <v>0</v>
      </c>
      <c r="H57" s="66"/>
    </row>
    <row r="58" spans="1:8" x14ac:dyDescent="0.25">
      <c r="A58" s="61" t="s">
        <v>28</v>
      </c>
      <c r="B58" s="62">
        <v>405.42860000000002</v>
      </c>
      <c r="C58" s="62">
        <v>405.42860000000002</v>
      </c>
      <c r="D58" s="63">
        <v>132000</v>
      </c>
      <c r="E58" s="64">
        <v>0</v>
      </c>
      <c r="F58" s="65">
        <v>0</v>
      </c>
      <c r="G58" s="65">
        <v>0</v>
      </c>
      <c r="H58" s="66"/>
    </row>
    <row r="59" spans="1:8" x14ac:dyDescent="0.25">
      <c r="A59" s="61" t="s">
        <v>29</v>
      </c>
      <c r="B59" s="62">
        <v>449.24310000000003</v>
      </c>
      <c r="C59" s="62">
        <v>449.24310000000003</v>
      </c>
      <c r="D59" s="63">
        <v>132000</v>
      </c>
      <c r="E59" s="64">
        <v>0</v>
      </c>
      <c r="F59" s="65">
        <v>0</v>
      </c>
      <c r="G59" s="65">
        <v>0</v>
      </c>
      <c r="H59" s="66"/>
    </row>
    <row r="60" spans="1:8" x14ac:dyDescent="0.25">
      <c r="A60" s="61" t="s">
        <v>30</v>
      </c>
      <c r="B60" s="62">
        <v>2.0999999999999999E-3</v>
      </c>
      <c r="C60" s="62">
        <v>2.0999999999999999E-3</v>
      </c>
      <c r="D60" s="63">
        <v>33000</v>
      </c>
      <c r="E60" s="64">
        <v>0</v>
      </c>
      <c r="F60" s="65">
        <v>0</v>
      </c>
      <c r="G60" s="65">
        <v>0</v>
      </c>
      <c r="H60" s="66"/>
    </row>
    <row r="61" spans="1:8" x14ac:dyDescent="0.25">
      <c r="A61" s="61" t="s">
        <v>31</v>
      </c>
      <c r="B61" s="62">
        <v>1298.5074</v>
      </c>
      <c r="C61" s="62">
        <v>1299.8978999999999</v>
      </c>
      <c r="D61" s="63">
        <v>33000</v>
      </c>
      <c r="E61" s="64">
        <v>45886.5</v>
      </c>
      <c r="F61" s="65">
        <v>45889.8</v>
      </c>
      <c r="G61" s="65">
        <v>-3.3</v>
      </c>
      <c r="H61" s="66">
        <v>-0.01</v>
      </c>
    </row>
    <row r="62" spans="1:8" x14ac:dyDescent="0.25">
      <c r="A62" s="61" t="s">
        <v>32</v>
      </c>
      <c r="B62" s="62">
        <v>1E-4</v>
      </c>
      <c r="C62" s="62">
        <v>1E-4</v>
      </c>
      <c r="D62" s="63">
        <v>33000</v>
      </c>
      <c r="E62" s="64">
        <v>0</v>
      </c>
      <c r="F62" s="65"/>
      <c r="G62" s="65"/>
      <c r="H62" s="66"/>
    </row>
    <row r="63" spans="1:8" x14ac:dyDescent="0.25">
      <c r="A63" s="61" t="s">
        <v>33</v>
      </c>
      <c r="B63" s="62">
        <v>1633.8227999999999</v>
      </c>
      <c r="C63" s="62">
        <v>1633.8227999999999</v>
      </c>
      <c r="D63" s="63">
        <v>33000</v>
      </c>
      <c r="E63" s="64">
        <v>0</v>
      </c>
      <c r="F63" s="65"/>
      <c r="G63" s="65"/>
      <c r="H63" s="66"/>
    </row>
    <row r="64" spans="1:8" x14ac:dyDescent="0.25">
      <c r="A64" s="61" t="s">
        <v>34</v>
      </c>
      <c r="B64" s="62">
        <v>1336.6868999999999</v>
      </c>
      <c r="C64" s="62">
        <v>1336.6868999999999</v>
      </c>
      <c r="D64" s="63">
        <v>7000</v>
      </c>
      <c r="E64" s="64">
        <v>0</v>
      </c>
      <c r="F64" s="65">
        <v>0</v>
      </c>
      <c r="G64" s="65">
        <v>0</v>
      </c>
      <c r="H64" s="66"/>
    </row>
    <row r="65" spans="1:8" x14ac:dyDescent="0.25">
      <c r="A65" s="61" t="s">
        <v>35</v>
      </c>
      <c r="B65" s="62">
        <v>754.95709999999997</v>
      </c>
      <c r="C65" s="62">
        <v>754.95709999999997</v>
      </c>
      <c r="D65" s="63">
        <v>7000</v>
      </c>
      <c r="E65" s="64">
        <v>0</v>
      </c>
      <c r="F65" s="65">
        <v>0</v>
      </c>
      <c r="G65" s="65">
        <v>0</v>
      </c>
      <c r="H65" s="66"/>
    </row>
    <row r="66" spans="1:8" x14ac:dyDescent="0.25">
      <c r="A66" s="61" t="s">
        <v>36</v>
      </c>
      <c r="B66" s="62">
        <v>1331.307</v>
      </c>
      <c r="C66" s="62">
        <v>1331.307</v>
      </c>
      <c r="D66" s="63">
        <v>7000</v>
      </c>
      <c r="E66" s="64">
        <v>0</v>
      </c>
      <c r="F66" s="65">
        <v>0</v>
      </c>
      <c r="G66" s="65">
        <v>0</v>
      </c>
      <c r="H66" s="66"/>
    </row>
    <row r="67" spans="1:8" ht="16.5" thickBot="1" x14ac:dyDescent="0.3">
      <c r="A67" s="67" t="s">
        <v>37</v>
      </c>
      <c r="B67" s="68">
        <v>352.05099999999999</v>
      </c>
      <c r="C67" s="68">
        <v>352.05099999999999</v>
      </c>
      <c r="D67" s="69">
        <v>7000</v>
      </c>
      <c r="E67" s="70">
        <v>0</v>
      </c>
      <c r="F67" s="71">
        <v>0</v>
      </c>
      <c r="G67" s="71">
        <v>0</v>
      </c>
      <c r="H67" s="72"/>
    </row>
    <row r="68" spans="1:8" x14ac:dyDescent="0.25">
      <c r="E68" s="73">
        <v>45886.5</v>
      </c>
      <c r="F68" s="74">
        <v>45889.8</v>
      </c>
      <c r="G68" s="74">
        <v>-3.3</v>
      </c>
    </row>
  </sheetData>
  <mergeCells count="12">
    <mergeCell ref="A2:H2"/>
    <mergeCell ref="A7:A8"/>
    <mergeCell ref="B7:B8"/>
    <mergeCell ref="C7:C8"/>
    <mergeCell ref="D7:D8"/>
    <mergeCell ref="H7:H8"/>
    <mergeCell ref="A37:H37"/>
    <mergeCell ref="A42:A43"/>
    <mergeCell ref="B42:B43"/>
    <mergeCell ref="C42:C43"/>
    <mergeCell ref="D42:D43"/>
    <mergeCell ref="H42:H43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9"/>
  <sheetViews>
    <sheetView workbookViewId="0">
      <selection activeCell="A2" sqref="A2"/>
    </sheetView>
  </sheetViews>
  <sheetFormatPr defaultRowHeight="12.75" x14ac:dyDescent="0.2"/>
  <cols>
    <col min="1" max="1" width="35.7109375" customWidth="1"/>
  </cols>
  <sheetData>
    <row r="1" spans="1:26" ht="25.5" x14ac:dyDescent="0.2">
      <c r="A1" s="75"/>
      <c r="B1" s="80"/>
      <c r="C1" s="75"/>
      <c r="D1" s="87" t="s">
        <v>40</v>
      </c>
      <c r="E1" s="80"/>
      <c r="F1" s="80"/>
      <c r="G1" s="80"/>
      <c r="H1" s="80"/>
      <c r="I1" s="80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18.75" x14ac:dyDescent="0.2">
      <c r="A2" s="75"/>
      <c r="B2" s="79"/>
      <c r="C2" s="75"/>
      <c r="D2" s="81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5.75" x14ac:dyDescent="0.2">
      <c r="A3" s="75"/>
      <c r="B3" s="79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7" t="s">
        <v>11</v>
      </c>
    </row>
    <row r="4" spans="1:26" ht="18.75" x14ac:dyDescent="0.2">
      <c r="A4" s="86" t="s">
        <v>13</v>
      </c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6" t="s">
        <v>12</v>
      </c>
    </row>
    <row r="5" spans="1:26" ht="13.5" thickBo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" ht="16.5" thickBot="1" x14ac:dyDescent="0.25">
      <c r="A6" s="85" t="s">
        <v>0</v>
      </c>
      <c r="B6" s="88" t="s">
        <v>41</v>
      </c>
      <c r="C6" s="88" t="s">
        <v>42</v>
      </c>
      <c r="D6" s="88" t="s">
        <v>43</v>
      </c>
      <c r="E6" s="88" t="s">
        <v>44</v>
      </c>
      <c r="F6" s="88" t="s">
        <v>45</v>
      </c>
      <c r="G6" s="88" t="s">
        <v>46</v>
      </c>
      <c r="H6" s="88" t="s">
        <v>47</v>
      </c>
      <c r="I6" s="88" t="s">
        <v>48</v>
      </c>
      <c r="J6" s="88" t="s">
        <v>49</v>
      </c>
      <c r="K6" s="88" t="s">
        <v>50</v>
      </c>
      <c r="L6" s="88" t="s">
        <v>51</v>
      </c>
      <c r="M6" s="88" t="s">
        <v>52</v>
      </c>
      <c r="N6" s="88" t="s">
        <v>53</v>
      </c>
      <c r="O6" s="88" t="s">
        <v>54</v>
      </c>
      <c r="P6" s="88" t="s">
        <v>55</v>
      </c>
      <c r="Q6" s="88" t="s">
        <v>56</v>
      </c>
      <c r="R6" s="88" t="s">
        <v>57</v>
      </c>
      <c r="S6" s="88" t="s">
        <v>58</v>
      </c>
      <c r="T6" s="88" t="s">
        <v>59</v>
      </c>
      <c r="U6" s="88" t="s">
        <v>60</v>
      </c>
      <c r="V6" s="88" t="s">
        <v>61</v>
      </c>
      <c r="W6" s="88" t="s">
        <v>62</v>
      </c>
      <c r="X6" s="88" t="s">
        <v>63</v>
      </c>
      <c r="Y6" s="91" t="s">
        <v>64</v>
      </c>
      <c r="Z6" s="89" t="s">
        <v>65</v>
      </c>
    </row>
    <row r="7" spans="1:26" x14ac:dyDescent="0.2">
      <c r="A7" s="78" t="s">
        <v>14</v>
      </c>
      <c r="B7" s="82">
        <v>7.4066666666666698</v>
      </c>
      <c r="C7" s="83">
        <v>7.3177777777777795</v>
      </c>
      <c r="D7" s="83">
        <v>7.2288888888888891</v>
      </c>
      <c r="E7" s="83">
        <v>7.3244444444444499</v>
      </c>
      <c r="F7" s="83">
        <v>7.3822222222222198</v>
      </c>
      <c r="G7" s="83">
        <v>7.5177777777777797</v>
      </c>
      <c r="H7" s="83">
        <v>7.4955555555555593</v>
      </c>
      <c r="I7" s="83">
        <v>7.4777777777777796</v>
      </c>
      <c r="J7" s="83">
        <v>7.55555555555555</v>
      </c>
      <c r="K7" s="84">
        <v>7.7288888888888891</v>
      </c>
      <c r="L7" s="84">
        <v>7.6733333333333293</v>
      </c>
      <c r="M7" s="84">
        <v>7.8177777777777795</v>
      </c>
      <c r="N7" s="84">
        <v>7.9555555555555495</v>
      </c>
      <c r="O7" s="84">
        <v>7.7866666666666697</v>
      </c>
      <c r="P7" s="84">
        <v>7.8355555555555592</v>
      </c>
      <c r="Q7" s="84">
        <v>7.9555555555555495</v>
      </c>
      <c r="R7" s="84">
        <v>7.98</v>
      </c>
      <c r="S7" s="84">
        <v>7.8555555555555499</v>
      </c>
      <c r="T7" s="84">
        <v>7.8555555555555596</v>
      </c>
      <c r="U7" s="84">
        <v>7.84</v>
      </c>
      <c r="V7" s="84">
        <v>7.7577777777777799</v>
      </c>
      <c r="W7" s="84">
        <v>7.6333333333333293</v>
      </c>
      <c r="X7" s="84">
        <v>7.5377777777777792</v>
      </c>
      <c r="Y7" s="92">
        <v>7.4511111111111097</v>
      </c>
      <c r="Z7" s="90">
        <v>183.37111111111113</v>
      </c>
    </row>
    <row r="8" spans="1:26" x14ac:dyDescent="0.2">
      <c r="A8" s="78" t="s">
        <v>15</v>
      </c>
      <c r="B8" s="82">
        <v>1308</v>
      </c>
      <c r="C8" s="83">
        <v>1240.8</v>
      </c>
      <c r="D8" s="83">
        <v>1214.4000000000001</v>
      </c>
      <c r="E8" s="83">
        <v>1192.8</v>
      </c>
      <c r="F8" s="83">
        <v>1156.8</v>
      </c>
      <c r="G8" s="83">
        <v>1382.4</v>
      </c>
      <c r="H8" s="83">
        <v>1783.2</v>
      </c>
      <c r="I8" s="83">
        <v>2306.4</v>
      </c>
      <c r="J8" s="83">
        <v>2688</v>
      </c>
      <c r="K8" s="84">
        <v>2637.6</v>
      </c>
      <c r="L8" s="84">
        <v>2505.6</v>
      </c>
      <c r="M8" s="84">
        <v>2520</v>
      </c>
      <c r="N8" s="84">
        <v>2200.8000000000002</v>
      </c>
      <c r="O8" s="84">
        <v>2584.8000000000002</v>
      </c>
      <c r="P8" s="84">
        <v>2524.8000000000002</v>
      </c>
      <c r="Q8" s="84">
        <v>2508</v>
      </c>
      <c r="R8" s="84">
        <v>2383.2000000000003</v>
      </c>
      <c r="S8" s="84">
        <v>2275.2000000000003</v>
      </c>
      <c r="T8" s="84">
        <v>2265.6</v>
      </c>
      <c r="U8" s="84">
        <v>2155.1999999999998</v>
      </c>
      <c r="V8" s="84">
        <v>2011.2</v>
      </c>
      <c r="W8" s="84">
        <v>1970.4</v>
      </c>
      <c r="X8" s="84">
        <v>1802.4</v>
      </c>
      <c r="Y8" s="92">
        <v>1567.2</v>
      </c>
      <c r="Z8" s="97">
        <v>48184.799999999988</v>
      </c>
    </row>
    <row r="9" spans="1:26" x14ac:dyDescent="0.2">
      <c r="A9" s="78" t="s">
        <v>16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17</v>
      </c>
      <c r="B10" s="82">
        <v>268</v>
      </c>
      <c r="C10" s="83">
        <v>246.4</v>
      </c>
      <c r="D10" s="83">
        <v>238.4</v>
      </c>
      <c r="E10" s="83">
        <v>258.39999999999998</v>
      </c>
      <c r="F10" s="83">
        <v>275.2</v>
      </c>
      <c r="G10" s="83">
        <v>320</v>
      </c>
      <c r="H10" s="83">
        <v>405.6</v>
      </c>
      <c r="I10" s="83">
        <v>503.2</v>
      </c>
      <c r="J10" s="83">
        <v>522.4</v>
      </c>
      <c r="K10" s="84">
        <v>522.4</v>
      </c>
      <c r="L10" s="84">
        <v>487.2</v>
      </c>
      <c r="M10" s="84">
        <v>493.6</v>
      </c>
      <c r="N10" s="84">
        <v>456.8</v>
      </c>
      <c r="O10" s="84">
        <v>471.2</v>
      </c>
      <c r="P10" s="84">
        <v>455.2</v>
      </c>
      <c r="Q10" s="84">
        <v>468</v>
      </c>
      <c r="R10" s="84">
        <v>447.2</v>
      </c>
      <c r="S10" s="84">
        <v>448.8</v>
      </c>
      <c r="T10" s="84">
        <v>476.8</v>
      </c>
      <c r="U10" s="84">
        <v>456.8</v>
      </c>
      <c r="V10" s="84">
        <v>435.2</v>
      </c>
      <c r="W10" s="84">
        <v>428</v>
      </c>
      <c r="X10" s="84">
        <v>364.8</v>
      </c>
      <c r="Y10" s="92">
        <v>317.60000000000002</v>
      </c>
      <c r="Z10" s="97">
        <v>9767.2000000000007</v>
      </c>
    </row>
    <row r="11" spans="1:26" x14ac:dyDescent="0.2">
      <c r="A11" s="78" t="s">
        <v>18</v>
      </c>
      <c r="B11" s="82">
        <v>10</v>
      </c>
      <c r="C11" s="83">
        <v>9</v>
      </c>
      <c r="D11" s="83">
        <v>9.2000000000000011</v>
      </c>
      <c r="E11" s="83">
        <v>7.6000000000000005</v>
      </c>
      <c r="F11" s="83">
        <v>6.4</v>
      </c>
      <c r="G11" s="83">
        <v>5.8</v>
      </c>
      <c r="H11" s="83">
        <v>7.6000000000000005</v>
      </c>
      <c r="I11" s="83">
        <v>9.6</v>
      </c>
      <c r="J11" s="83">
        <v>9</v>
      </c>
      <c r="K11" s="84">
        <v>11</v>
      </c>
      <c r="L11" s="84">
        <v>10.6</v>
      </c>
      <c r="M11" s="84">
        <v>9.2000000000000011</v>
      </c>
      <c r="N11" s="84">
        <v>9.2000000000000011</v>
      </c>
      <c r="O11" s="84">
        <v>9.4</v>
      </c>
      <c r="P11" s="84">
        <v>9.4</v>
      </c>
      <c r="Q11" s="84">
        <v>8.4</v>
      </c>
      <c r="R11" s="84">
        <v>10.200000000000001</v>
      </c>
      <c r="S11" s="84">
        <v>9</v>
      </c>
      <c r="T11" s="84">
        <v>8.4</v>
      </c>
      <c r="U11" s="84">
        <v>9.8000000000000007</v>
      </c>
      <c r="V11" s="84">
        <v>13.200000000000001</v>
      </c>
      <c r="W11" s="84">
        <v>11.4</v>
      </c>
      <c r="X11" s="84">
        <v>12</v>
      </c>
      <c r="Y11" s="92">
        <v>11.4</v>
      </c>
      <c r="Z11" s="97">
        <v>226.8</v>
      </c>
    </row>
    <row r="12" spans="1:26" x14ac:dyDescent="0.2">
      <c r="A12" s="78" t="s">
        <v>19</v>
      </c>
      <c r="B12" s="82">
        <v>54.800000000000004</v>
      </c>
      <c r="C12" s="83">
        <v>52.4</v>
      </c>
      <c r="D12" s="83">
        <v>51.2</v>
      </c>
      <c r="E12" s="83">
        <v>50</v>
      </c>
      <c r="F12" s="83">
        <v>58</v>
      </c>
      <c r="G12" s="83">
        <v>65.2</v>
      </c>
      <c r="H12" s="83">
        <v>91.600000000000009</v>
      </c>
      <c r="I12" s="83">
        <v>115.2</v>
      </c>
      <c r="J12" s="83">
        <v>156.80000000000001</v>
      </c>
      <c r="K12" s="84">
        <v>140.80000000000001</v>
      </c>
      <c r="L12" s="84">
        <v>140</v>
      </c>
      <c r="M12" s="84">
        <v>130.4</v>
      </c>
      <c r="N12" s="84">
        <v>92</v>
      </c>
      <c r="O12" s="84">
        <v>166.4</v>
      </c>
      <c r="P12" s="84">
        <v>153.20000000000002</v>
      </c>
      <c r="Q12" s="84">
        <v>122.4</v>
      </c>
      <c r="R12" s="84">
        <v>125.60000000000001</v>
      </c>
      <c r="S12" s="84">
        <v>101.60000000000001</v>
      </c>
      <c r="T12" s="84">
        <v>97.2</v>
      </c>
      <c r="U12" s="84">
        <v>93.2</v>
      </c>
      <c r="V12" s="84">
        <v>89.600000000000009</v>
      </c>
      <c r="W12" s="84">
        <v>86.4</v>
      </c>
      <c r="X12" s="84">
        <v>80</v>
      </c>
      <c r="Y12" s="92">
        <v>67.2</v>
      </c>
      <c r="Z12" s="97">
        <v>2381.1999999999998</v>
      </c>
    </row>
    <row r="13" spans="1:26" x14ac:dyDescent="0.2">
      <c r="A13" s="78" t="s">
        <v>20</v>
      </c>
      <c r="B13" s="82">
        <v>221.6</v>
      </c>
      <c r="C13" s="83">
        <v>201.6</v>
      </c>
      <c r="D13" s="83">
        <v>192</v>
      </c>
      <c r="E13" s="83">
        <v>184</v>
      </c>
      <c r="F13" s="83">
        <v>192</v>
      </c>
      <c r="G13" s="83">
        <v>228.8</v>
      </c>
      <c r="H13" s="83">
        <v>314.40000000000003</v>
      </c>
      <c r="I13" s="83">
        <v>405.6</v>
      </c>
      <c r="J13" s="83">
        <v>423.2</v>
      </c>
      <c r="K13" s="84">
        <v>430.40000000000003</v>
      </c>
      <c r="L13" s="84">
        <v>429.6</v>
      </c>
      <c r="M13" s="84">
        <v>421.6</v>
      </c>
      <c r="N13" s="84">
        <v>438.40000000000003</v>
      </c>
      <c r="O13" s="84">
        <v>432</v>
      </c>
      <c r="P13" s="84">
        <v>401.6</v>
      </c>
      <c r="Q13" s="84">
        <v>400</v>
      </c>
      <c r="R13" s="84">
        <v>408</v>
      </c>
      <c r="S13" s="84">
        <v>434.40000000000003</v>
      </c>
      <c r="T13" s="84">
        <v>450.40000000000003</v>
      </c>
      <c r="U13" s="84">
        <v>433.6</v>
      </c>
      <c r="V13" s="84">
        <v>419.2</v>
      </c>
      <c r="W13" s="84">
        <v>414.40000000000003</v>
      </c>
      <c r="X13" s="84">
        <v>351.2</v>
      </c>
      <c r="Y13" s="92">
        <v>271.2</v>
      </c>
      <c r="Z13" s="97">
        <v>8499.2000000000007</v>
      </c>
    </row>
    <row r="14" spans="1:26" x14ac:dyDescent="0.2">
      <c r="A14" s="78" t="s">
        <v>21</v>
      </c>
      <c r="B14" s="82">
        <v>316.8</v>
      </c>
      <c r="C14" s="83">
        <v>288</v>
      </c>
      <c r="D14" s="83">
        <v>267.60000000000002</v>
      </c>
      <c r="E14" s="83">
        <v>249.6</v>
      </c>
      <c r="F14" s="83">
        <v>253.20000000000002</v>
      </c>
      <c r="G14" s="83">
        <v>294</v>
      </c>
      <c r="H14" s="83">
        <v>433.2</v>
      </c>
      <c r="I14" s="83">
        <v>598.80000000000007</v>
      </c>
      <c r="J14" s="83">
        <v>883.2</v>
      </c>
      <c r="K14" s="84">
        <v>866.4</v>
      </c>
      <c r="L14" s="84">
        <v>822</v>
      </c>
      <c r="M14" s="84">
        <v>801.6</v>
      </c>
      <c r="N14" s="84">
        <v>626.4</v>
      </c>
      <c r="O14" s="84">
        <v>852</v>
      </c>
      <c r="P14" s="84">
        <v>874.80000000000007</v>
      </c>
      <c r="Q14" s="84">
        <v>862.80000000000007</v>
      </c>
      <c r="R14" s="84">
        <v>730.80000000000007</v>
      </c>
      <c r="S14" s="84">
        <v>583.20000000000005</v>
      </c>
      <c r="T14" s="84">
        <v>537.6</v>
      </c>
      <c r="U14" s="84">
        <v>536.4</v>
      </c>
      <c r="V14" s="84">
        <v>478.8</v>
      </c>
      <c r="W14" s="84">
        <v>474</v>
      </c>
      <c r="X14" s="84">
        <v>438</v>
      </c>
      <c r="Y14" s="92">
        <v>379.2</v>
      </c>
      <c r="Z14" s="97">
        <v>13448.4</v>
      </c>
    </row>
    <row r="15" spans="1:26" x14ac:dyDescent="0.2">
      <c r="A15" s="78" t="s">
        <v>22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23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x14ac:dyDescent="0.2">
      <c r="A17" s="78" t="s">
        <v>24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x14ac:dyDescent="0.2">
      <c r="A18" s="78" t="s">
        <v>25</v>
      </c>
      <c r="B18" s="82">
        <v>32</v>
      </c>
      <c r="C18" s="83">
        <v>22.2</v>
      </c>
      <c r="D18" s="83">
        <v>18.400000000000002</v>
      </c>
      <c r="E18" s="83">
        <v>17.2</v>
      </c>
      <c r="F18" s="83">
        <v>18.400000000000002</v>
      </c>
      <c r="G18" s="83">
        <v>19.400000000000002</v>
      </c>
      <c r="H18" s="83">
        <v>22.6</v>
      </c>
      <c r="I18" s="83">
        <v>38.800000000000004</v>
      </c>
      <c r="J18" s="83">
        <v>42.6</v>
      </c>
      <c r="K18" s="84">
        <v>38</v>
      </c>
      <c r="L18" s="84">
        <v>25</v>
      </c>
      <c r="M18" s="84">
        <v>33.200000000000003</v>
      </c>
      <c r="N18" s="84">
        <v>34.200000000000003</v>
      </c>
      <c r="O18" s="84">
        <v>33.200000000000003</v>
      </c>
      <c r="P18" s="84">
        <v>38</v>
      </c>
      <c r="Q18" s="84">
        <v>35.800000000000004</v>
      </c>
      <c r="R18" s="84">
        <v>35.800000000000004</v>
      </c>
      <c r="S18" s="84">
        <v>33.6</v>
      </c>
      <c r="T18" s="84">
        <v>34.4</v>
      </c>
      <c r="U18" s="84">
        <v>37.200000000000003</v>
      </c>
      <c r="V18" s="84">
        <v>35.200000000000003</v>
      </c>
      <c r="W18" s="84">
        <v>35</v>
      </c>
      <c r="X18" s="84">
        <v>33.6</v>
      </c>
      <c r="Y18" s="92">
        <v>28.8</v>
      </c>
      <c r="Z18" s="97">
        <v>742.6</v>
      </c>
    </row>
    <row r="19" spans="1:26" x14ac:dyDescent="0.2">
      <c r="A19" s="78" t="s">
        <v>26</v>
      </c>
      <c r="B19" s="82">
        <v>388.8</v>
      </c>
      <c r="C19" s="83">
        <v>408.8</v>
      </c>
      <c r="D19" s="83">
        <v>428.8</v>
      </c>
      <c r="E19" s="83">
        <v>415.2</v>
      </c>
      <c r="F19" s="83">
        <v>341.6</v>
      </c>
      <c r="G19" s="83">
        <v>421.6</v>
      </c>
      <c r="H19" s="83">
        <v>460</v>
      </c>
      <c r="I19" s="83">
        <v>528.79999999999995</v>
      </c>
      <c r="J19" s="83">
        <v>554.4</v>
      </c>
      <c r="K19" s="84">
        <v>543.20000000000005</v>
      </c>
      <c r="L19" s="84">
        <v>537.6</v>
      </c>
      <c r="M19" s="84">
        <v>570.4</v>
      </c>
      <c r="N19" s="84">
        <v>468</v>
      </c>
      <c r="O19" s="84">
        <v>540</v>
      </c>
      <c r="P19" s="84">
        <v>533.6</v>
      </c>
      <c r="Q19" s="84">
        <v>548.80000000000007</v>
      </c>
      <c r="R19" s="84">
        <v>540.79999999999995</v>
      </c>
      <c r="S19" s="84">
        <v>560.80000000000007</v>
      </c>
      <c r="T19" s="84">
        <v>551.20000000000005</v>
      </c>
      <c r="U19" s="84">
        <v>480</v>
      </c>
      <c r="V19" s="84">
        <v>436.8</v>
      </c>
      <c r="W19" s="84">
        <v>436.8</v>
      </c>
      <c r="X19" s="84">
        <v>458.40000000000003</v>
      </c>
      <c r="Y19" s="92">
        <v>445.6</v>
      </c>
      <c r="Z19" s="97">
        <v>11600</v>
      </c>
    </row>
    <row r="20" spans="1:26" x14ac:dyDescent="0.2">
      <c r="A20" s="78" t="s">
        <v>27</v>
      </c>
      <c r="B20" s="82">
        <v>84.8</v>
      </c>
      <c r="C20" s="83">
        <v>74</v>
      </c>
      <c r="D20" s="83">
        <v>73.600000000000009</v>
      </c>
      <c r="E20" s="83">
        <v>73.600000000000009</v>
      </c>
      <c r="F20" s="83">
        <v>76</v>
      </c>
      <c r="G20" s="83">
        <v>93.2</v>
      </c>
      <c r="H20" s="83">
        <v>117.60000000000001</v>
      </c>
      <c r="I20" s="83">
        <v>177.20000000000002</v>
      </c>
      <c r="J20" s="83">
        <v>170.4</v>
      </c>
      <c r="K20" s="84">
        <v>160.4</v>
      </c>
      <c r="L20" s="84">
        <v>127.60000000000001</v>
      </c>
      <c r="M20" s="84">
        <v>135.19999999999999</v>
      </c>
      <c r="N20" s="84">
        <v>147.20000000000002</v>
      </c>
      <c r="O20" s="84">
        <v>152.4</v>
      </c>
      <c r="P20" s="84">
        <v>134.4</v>
      </c>
      <c r="Q20" s="84">
        <v>138.80000000000001</v>
      </c>
      <c r="R20" s="84">
        <v>159.20000000000002</v>
      </c>
      <c r="S20" s="84">
        <v>172.8</v>
      </c>
      <c r="T20" s="84">
        <v>182.4</v>
      </c>
      <c r="U20" s="84">
        <v>181.6</v>
      </c>
      <c r="V20" s="84">
        <v>175.6</v>
      </c>
      <c r="W20" s="84">
        <v>152</v>
      </c>
      <c r="X20" s="84">
        <v>134.4</v>
      </c>
      <c r="Y20" s="92">
        <v>112</v>
      </c>
      <c r="Z20" s="97">
        <v>3206.4000000000005</v>
      </c>
    </row>
    <row r="21" spans="1:26" x14ac:dyDescent="0.2">
      <c r="A21" s="78" t="s">
        <v>28</v>
      </c>
      <c r="B21" s="82">
        <v>0</v>
      </c>
      <c r="C21" s="83">
        <v>0</v>
      </c>
      <c r="D21" s="83"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92">
        <v>0</v>
      </c>
      <c r="Z21" s="97">
        <v>0</v>
      </c>
    </row>
    <row r="22" spans="1:26" x14ac:dyDescent="0.2">
      <c r="A22" s="78" t="s">
        <v>29</v>
      </c>
      <c r="B22" s="82">
        <v>0</v>
      </c>
      <c r="C22" s="83">
        <v>0</v>
      </c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92">
        <v>0</v>
      </c>
      <c r="Z22" s="97">
        <v>0</v>
      </c>
    </row>
    <row r="23" spans="1:26" x14ac:dyDescent="0.2">
      <c r="A23" s="78" t="s">
        <v>30</v>
      </c>
      <c r="B23" s="82">
        <v>0</v>
      </c>
      <c r="C23" s="83">
        <v>0</v>
      </c>
      <c r="D23" s="83">
        <v>0</v>
      </c>
      <c r="E23" s="83">
        <v>0</v>
      </c>
      <c r="F23" s="83">
        <v>0</v>
      </c>
      <c r="G23" s="83">
        <v>0</v>
      </c>
      <c r="H23" s="83">
        <v>0</v>
      </c>
      <c r="I23" s="83">
        <v>0</v>
      </c>
      <c r="J23" s="83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84">
        <v>0</v>
      </c>
      <c r="Q23" s="84">
        <v>0</v>
      </c>
      <c r="R23" s="84">
        <v>0</v>
      </c>
      <c r="S23" s="84">
        <v>0</v>
      </c>
      <c r="T23" s="84">
        <v>0</v>
      </c>
      <c r="U23" s="84">
        <v>0</v>
      </c>
      <c r="V23" s="84">
        <v>0</v>
      </c>
      <c r="W23" s="84">
        <v>0</v>
      </c>
      <c r="X23" s="84">
        <v>0</v>
      </c>
      <c r="Y23" s="92">
        <v>0</v>
      </c>
      <c r="Z23" s="97">
        <v>0</v>
      </c>
    </row>
    <row r="24" spans="1:26" x14ac:dyDescent="0.2">
      <c r="A24" s="78" t="s">
        <v>31</v>
      </c>
      <c r="B24" s="82">
        <v>1485</v>
      </c>
      <c r="C24" s="83">
        <v>1412.4</v>
      </c>
      <c r="D24" s="83">
        <v>1386</v>
      </c>
      <c r="E24" s="83">
        <v>1359.6000000000001</v>
      </c>
      <c r="F24" s="83">
        <v>1343.1000000000001</v>
      </c>
      <c r="G24" s="83">
        <v>1584</v>
      </c>
      <c r="H24" s="83">
        <v>2052.6</v>
      </c>
      <c r="I24" s="83">
        <v>2603.7000000000003</v>
      </c>
      <c r="J24" s="83">
        <v>3092.1</v>
      </c>
      <c r="K24" s="84">
        <v>3095.4</v>
      </c>
      <c r="L24" s="84">
        <v>2871</v>
      </c>
      <c r="M24" s="84">
        <v>2910.6</v>
      </c>
      <c r="N24" s="84">
        <v>2468.4</v>
      </c>
      <c r="O24" s="84">
        <v>2913.9</v>
      </c>
      <c r="P24" s="84">
        <v>2907.3</v>
      </c>
      <c r="Q24" s="84">
        <v>2821.5</v>
      </c>
      <c r="R24" s="84">
        <v>2758.8</v>
      </c>
      <c r="S24" s="84">
        <v>2580.6</v>
      </c>
      <c r="T24" s="84">
        <v>2541</v>
      </c>
      <c r="U24" s="84">
        <v>2458.5</v>
      </c>
      <c r="V24" s="84">
        <v>2277</v>
      </c>
      <c r="W24" s="84">
        <v>2194.5</v>
      </c>
      <c r="X24" s="84">
        <v>2009.7</v>
      </c>
      <c r="Y24" s="92">
        <v>1749</v>
      </c>
      <c r="Z24" s="97">
        <v>54875.700000000004</v>
      </c>
    </row>
    <row r="25" spans="1:26" x14ac:dyDescent="0.2">
      <c r="A25" s="78" t="s">
        <v>32</v>
      </c>
      <c r="B25" s="82"/>
      <c r="C25" s="83"/>
      <c r="D25" s="83"/>
      <c r="E25" s="83"/>
      <c r="F25" s="83"/>
      <c r="G25" s="83"/>
      <c r="H25" s="83"/>
      <c r="I25" s="83"/>
      <c r="J25" s="83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92"/>
      <c r="Z25" s="97">
        <v>0</v>
      </c>
    </row>
    <row r="26" spans="1:26" x14ac:dyDescent="0.2">
      <c r="A26" s="78" t="s">
        <v>33</v>
      </c>
      <c r="B26" s="82"/>
      <c r="C26" s="83"/>
      <c r="D26" s="83"/>
      <c r="E26" s="83"/>
      <c r="F26" s="83"/>
      <c r="G26" s="83"/>
      <c r="H26" s="83"/>
      <c r="I26" s="83"/>
      <c r="J26" s="83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92"/>
      <c r="Z26" s="97">
        <v>0</v>
      </c>
    </row>
    <row r="27" spans="1:26" x14ac:dyDescent="0.2">
      <c r="A27" s="78" t="s">
        <v>34</v>
      </c>
      <c r="B27" s="82">
        <v>130.19999999999999</v>
      </c>
      <c r="C27" s="83">
        <v>131.6</v>
      </c>
      <c r="D27" s="83">
        <v>123.2</v>
      </c>
      <c r="E27" s="83">
        <v>116.2</v>
      </c>
      <c r="F27" s="83">
        <v>127.4</v>
      </c>
      <c r="G27" s="83">
        <v>145.6</v>
      </c>
      <c r="H27" s="83">
        <v>193.20000000000002</v>
      </c>
      <c r="I27" s="83">
        <v>207.20000000000002</v>
      </c>
      <c r="J27" s="83">
        <v>285.60000000000002</v>
      </c>
      <c r="K27" s="84">
        <v>330.40000000000003</v>
      </c>
      <c r="L27" s="84">
        <v>285.60000000000002</v>
      </c>
      <c r="M27" s="84">
        <v>287</v>
      </c>
      <c r="N27" s="84">
        <v>208.6</v>
      </c>
      <c r="O27" s="84">
        <v>226.8</v>
      </c>
      <c r="P27" s="84">
        <v>298.2</v>
      </c>
      <c r="Q27" s="84">
        <v>243.6</v>
      </c>
      <c r="R27" s="84">
        <v>308</v>
      </c>
      <c r="S27" s="84">
        <v>245</v>
      </c>
      <c r="T27" s="84">
        <v>208.6</v>
      </c>
      <c r="U27" s="84">
        <v>229.6</v>
      </c>
      <c r="V27" s="84">
        <v>208.6</v>
      </c>
      <c r="W27" s="84">
        <v>180.6</v>
      </c>
      <c r="X27" s="84">
        <v>165.20000000000002</v>
      </c>
      <c r="Y27" s="92">
        <v>140</v>
      </c>
      <c r="Z27" s="97">
        <v>5026.0000000000009</v>
      </c>
    </row>
    <row r="28" spans="1:26" x14ac:dyDescent="0.2">
      <c r="A28" s="78" t="s">
        <v>35</v>
      </c>
      <c r="B28" s="82">
        <v>0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  <c r="Q28" s="84">
        <v>0</v>
      </c>
      <c r="R28" s="84">
        <v>0</v>
      </c>
      <c r="S28" s="84">
        <v>0</v>
      </c>
      <c r="T28" s="84">
        <v>0</v>
      </c>
      <c r="U28" s="84">
        <v>0</v>
      </c>
      <c r="V28" s="84">
        <v>0</v>
      </c>
      <c r="W28" s="84">
        <v>0</v>
      </c>
      <c r="X28" s="84">
        <v>0</v>
      </c>
      <c r="Y28" s="92">
        <v>0</v>
      </c>
      <c r="Z28" s="97">
        <v>0</v>
      </c>
    </row>
    <row r="29" spans="1:26" x14ac:dyDescent="0.2">
      <c r="A29" s="78" t="s">
        <v>36</v>
      </c>
      <c r="B29" s="82">
        <v>74.2</v>
      </c>
      <c r="C29" s="83">
        <v>70</v>
      </c>
      <c r="D29" s="83">
        <v>71.400000000000006</v>
      </c>
      <c r="E29" s="83">
        <v>71.400000000000006</v>
      </c>
      <c r="F29" s="83">
        <v>78.400000000000006</v>
      </c>
      <c r="G29" s="83">
        <v>89.600000000000009</v>
      </c>
      <c r="H29" s="83">
        <v>128.80000000000001</v>
      </c>
      <c r="I29" s="83">
        <v>165.20000000000002</v>
      </c>
      <c r="J29" s="83">
        <v>221.20000000000002</v>
      </c>
      <c r="K29" s="84">
        <v>238</v>
      </c>
      <c r="L29" s="84">
        <v>186.20000000000002</v>
      </c>
      <c r="M29" s="84">
        <v>212.8</v>
      </c>
      <c r="N29" s="84">
        <v>140</v>
      </c>
      <c r="O29" s="84">
        <v>210</v>
      </c>
      <c r="P29" s="84">
        <v>197.4</v>
      </c>
      <c r="Q29" s="84">
        <v>180.6</v>
      </c>
      <c r="R29" s="84">
        <v>172.20000000000002</v>
      </c>
      <c r="S29" s="84">
        <v>144.20000000000002</v>
      </c>
      <c r="T29" s="84">
        <v>142.80000000000001</v>
      </c>
      <c r="U29" s="84">
        <v>147</v>
      </c>
      <c r="V29" s="84">
        <v>114.8</v>
      </c>
      <c r="W29" s="84">
        <v>99.4</v>
      </c>
      <c r="X29" s="84">
        <v>88.2</v>
      </c>
      <c r="Y29" s="92">
        <v>79.8</v>
      </c>
      <c r="Z29" s="97">
        <v>3323.6</v>
      </c>
    </row>
    <row r="30" spans="1:26" x14ac:dyDescent="0.2">
      <c r="A30" s="78" t="s">
        <v>37</v>
      </c>
      <c r="B30" s="82">
        <v>0</v>
      </c>
      <c r="C30" s="83">
        <v>0</v>
      </c>
      <c r="D30" s="83">
        <v>0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92">
        <v>0</v>
      </c>
      <c r="Z30" s="97">
        <v>0</v>
      </c>
    </row>
    <row r="31" spans="1:26" ht="16.5" thickBot="1" x14ac:dyDescent="0.3">
      <c r="A31" s="93" t="s">
        <v>66</v>
      </c>
      <c r="B31" s="94">
        <v>4381.6066666666666</v>
      </c>
      <c r="C31" s="94">
        <v>4164.5177777777781</v>
      </c>
      <c r="D31" s="94">
        <v>4081.4288888888891</v>
      </c>
      <c r="E31" s="94">
        <v>4002.9244444444444</v>
      </c>
      <c r="F31" s="94">
        <v>3933.8822222222225</v>
      </c>
      <c r="G31" s="94">
        <v>4657.1177777777784</v>
      </c>
      <c r="H31" s="94">
        <v>6017.8955555555549</v>
      </c>
      <c r="I31" s="94">
        <v>7667.177777777777</v>
      </c>
      <c r="J31" s="94">
        <v>9056.4555555555562</v>
      </c>
      <c r="K31" s="94">
        <v>9021.7288888888888</v>
      </c>
      <c r="L31" s="94">
        <v>8435.6733333333341</v>
      </c>
      <c r="M31" s="94">
        <v>8533.4177777777768</v>
      </c>
      <c r="N31" s="94">
        <v>7297.9555555555562</v>
      </c>
      <c r="O31" s="94">
        <v>8599.8866666666654</v>
      </c>
      <c r="P31" s="94">
        <v>8535.735555555555</v>
      </c>
      <c r="Q31" s="94">
        <v>8346.6555555555569</v>
      </c>
      <c r="R31" s="94">
        <v>8087.78</v>
      </c>
      <c r="S31" s="94">
        <v>7597.0555555555557</v>
      </c>
      <c r="T31" s="94">
        <v>7504.2555555555555</v>
      </c>
      <c r="U31" s="94">
        <v>7226.7400000000007</v>
      </c>
      <c r="V31" s="94">
        <v>6702.9577777777786</v>
      </c>
      <c r="W31" s="94">
        <v>6490.5333333333347</v>
      </c>
      <c r="X31" s="94">
        <v>5945.4377777777772</v>
      </c>
      <c r="Y31" s="95">
        <v>5176.4511111111115</v>
      </c>
      <c r="Z31" s="96">
        <v>161465.2711111111</v>
      </c>
    </row>
    <row r="39" spans="1:26" ht="25.5" x14ac:dyDescent="0.2">
      <c r="A39" s="98"/>
      <c r="B39" s="103"/>
      <c r="C39" s="98"/>
      <c r="D39" s="110" t="s">
        <v>40</v>
      </c>
      <c r="E39" s="103"/>
      <c r="F39" s="103"/>
      <c r="G39" s="103"/>
      <c r="H39" s="103"/>
      <c r="I39" s="103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</row>
    <row r="40" spans="1:26" ht="18.75" x14ac:dyDescent="0.2">
      <c r="A40" s="98"/>
      <c r="B40" s="102"/>
      <c r="C40" s="98"/>
      <c r="D40" s="104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</row>
    <row r="41" spans="1:26" ht="15.75" x14ac:dyDescent="0.2">
      <c r="A41" s="98"/>
      <c r="B41" s="102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100" t="s">
        <v>38</v>
      </c>
    </row>
    <row r="42" spans="1:26" ht="18.75" x14ac:dyDescent="0.2">
      <c r="A42" s="109" t="s">
        <v>13</v>
      </c>
      <c r="B42" s="102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9" t="s">
        <v>12</v>
      </c>
    </row>
    <row r="43" spans="1:26" ht="13.5" thickBot="1" x14ac:dyDescent="0.25">
      <c r="A43" s="98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  <c r="Y43" s="98"/>
      <c r="Z43" s="98"/>
    </row>
    <row r="44" spans="1:26" ht="16.5" thickBot="1" x14ac:dyDescent="0.25">
      <c r="A44" s="108" t="s">
        <v>0</v>
      </c>
      <c r="B44" s="111" t="s">
        <v>41</v>
      </c>
      <c r="C44" s="111" t="s">
        <v>42</v>
      </c>
      <c r="D44" s="111" t="s">
        <v>43</v>
      </c>
      <c r="E44" s="111" t="s">
        <v>44</v>
      </c>
      <c r="F44" s="111" t="s">
        <v>45</v>
      </c>
      <c r="G44" s="111" t="s">
        <v>46</v>
      </c>
      <c r="H44" s="111" t="s">
        <v>47</v>
      </c>
      <c r="I44" s="111" t="s">
        <v>48</v>
      </c>
      <c r="J44" s="111" t="s">
        <v>49</v>
      </c>
      <c r="K44" s="111" t="s">
        <v>50</v>
      </c>
      <c r="L44" s="111" t="s">
        <v>51</v>
      </c>
      <c r="M44" s="111" t="s">
        <v>52</v>
      </c>
      <c r="N44" s="111" t="s">
        <v>53</v>
      </c>
      <c r="O44" s="111" t="s">
        <v>54</v>
      </c>
      <c r="P44" s="111" t="s">
        <v>55</v>
      </c>
      <c r="Q44" s="111" t="s">
        <v>56</v>
      </c>
      <c r="R44" s="111" t="s">
        <v>57</v>
      </c>
      <c r="S44" s="111" t="s">
        <v>58</v>
      </c>
      <c r="T44" s="111" t="s">
        <v>59</v>
      </c>
      <c r="U44" s="111" t="s">
        <v>60</v>
      </c>
      <c r="V44" s="111" t="s">
        <v>61</v>
      </c>
      <c r="W44" s="111" t="s">
        <v>62</v>
      </c>
      <c r="X44" s="111" t="s">
        <v>63</v>
      </c>
      <c r="Y44" s="114" t="s">
        <v>64</v>
      </c>
      <c r="Z44" s="112" t="s">
        <v>65</v>
      </c>
    </row>
    <row r="45" spans="1:26" x14ac:dyDescent="0.2">
      <c r="A45" s="101" t="s">
        <v>14</v>
      </c>
      <c r="B45" s="105"/>
      <c r="C45" s="106"/>
      <c r="D45" s="106"/>
      <c r="E45" s="106"/>
      <c r="F45" s="106"/>
      <c r="G45" s="106"/>
      <c r="H45" s="106"/>
      <c r="I45" s="106"/>
      <c r="J45" s="106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15"/>
      <c r="Z45" s="113">
        <v>0</v>
      </c>
    </row>
    <row r="46" spans="1:26" x14ac:dyDescent="0.2">
      <c r="A46" s="101" t="s">
        <v>15</v>
      </c>
      <c r="B46" s="105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7">
        <v>0</v>
      </c>
      <c r="L46" s="107">
        <v>0</v>
      </c>
      <c r="M46" s="107">
        <v>0</v>
      </c>
      <c r="N46" s="107">
        <v>0</v>
      </c>
      <c r="O46" s="107">
        <v>0</v>
      </c>
      <c r="P46" s="107">
        <v>0</v>
      </c>
      <c r="Q46" s="107">
        <v>0</v>
      </c>
      <c r="R46" s="107">
        <v>0</v>
      </c>
      <c r="S46" s="107">
        <v>0</v>
      </c>
      <c r="T46" s="107">
        <v>0</v>
      </c>
      <c r="U46" s="107">
        <v>0</v>
      </c>
      <c r="V46" s="107">
        <v>0</v>
      </c>
      <c r="W46" s="107">
        <v>0</v>
      </c>
      <c r="X46" s="107">
        <v>0</v>
      </c>
      <c r="Y46" s="115">
        <v>0</v>
      </c>
      <c r="Z46" s="120">
        <v>0</v>
      </c>
    </row>
    <row r="47" spans="1:26" x14ac:dyDescent="0.2">
      <c r="A47" s="101" t="s">
        <v>16</v>
      </c>
      <c r="B47" s="105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>
        <v>0</v>
      </c>
      <c r="Q47" s="107">
        <v>0</v>
      </c>
      <c r="R47" s="107">
        <v>0</v>
      </c>
      <c r="S47" s="107">
        <v>0</v>
      </c>
      <c r="T47" s="107">
        <v>0</v>
      </c>
      <c r="U47" s="107">
        <v>0</v>
      </c>
      <c r="V47" s="107">
        <v>0</v>
      </c>
      <c r="W47" s="107">
        <v>0</v>
      </c>
      <c r="X47" s="107">
        <v>0</v>
      </c>
      <c r="Y47" s="115">
        <v>0</v>
      </c>
      <c r="Z47" s="120">
        <v>0</v>
      </c>
    </row>
    <row r="48" spans="1:26" x14ac:dyDescent="0.2">
      <c r="A48" s="101" t="s">
        <v>17</v>
      </c>
      <c r="B48" s="105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7">
        <v>0</v>
      </c>
      <c r="W48" s="107">
        <v>0</v>
      </c>
      <c r="X48" s="107">
        <v>0</v>
      </c>
      <c r="Y48" s="115">
        <v>0</v>
      </c>
      <c r="Z48" s="120">
        <v>0</v>
      </c>
    </row>
    <row r="49" spans="1:26" x14ac:dyDescent="0.2">
      <c r="A49" s="101" t="s">
        <v>18</v>
      </c>
      <c r="B49" s="105">
        <v>0</v>
      </c>
      <c r="C49" s="106">
        <v>0</v>
      </c>
      <c r="D49" s="106">
        <v>0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15">
        <v>0</v>
      </c>
      <c r="Z49" s="120">
        <v>0</v>
      </c>
    </row>
    <row r="50" spans="1:26" x14ac:dyDescent="0.2">
      <c r="A50" s="101" t="s">
        <v>19</v>
      </c>
      <c r="B50" s="105">
        <v>0</v>
      </c>
      <c r="C50" s="106">
        <v>0</v>
      </c>
      <c r="D50" s="106">
        <v>0</v>
      </c>
      <c r="E50" s="106">
        <v>0</v>
      </c>
      <c r="F50" s="106">
        <v>0</v>
      </c>
      <c r="G50" s="106">
        <v>0</v>
      </c>
      <c r="H50" s="106">
        <v>0</v>
      </c>
      <c r="I50" s="106">
        <v>0</v>
      </c>
      <c r="J50" s="106">
        <v>0</v>
      </c>
      <c r="K50" s="107">
        <v>0</v>
      </c>
      <c r="L50" s="107">
        <v>0</v>
      </c>
      <c r="M50" s="107">
        <v>0</v>
      </c>
      <c r="N50" s="107">
        <v>0</v>
      </c>
      <c r="O50" s="107">
        <v>0</v>
      </c>
      <c r="P50" s="107">
        <v>0</v>
      </c>
      <c r="Q50" s="107">
        <v>0</v>
      </c>
      <c r="R50" s="107">
        <v>0</v>
      </c>
      <c r="S50" s="107">
        <v>0</v>
      </c>
      <c r="T50" s="107">
        <v>0</v>
      </c>
      <c r="U50" s="107">
        <v>0</v>
      </c>
      <c r="V50" s="107">
        <v>0</v>
      </c>
      <c r="W50" s="107">
        <v>0</v>
      </c>
      <c r="X50" s="107">
        <v>0</v>
      </c>
      <c r="Y50" s="115">
        <v>0</v>
      </c>
      <c r="Z50" s="120">
        <v>0</v>
      </c>
    </row>
    <row r="51" spans="1:26" x14ac:dyDescent="0.2">
      <c r="A51" s="101" t="s">
        <v>20</v>
      </c>
      <c r="B51" s="105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6">
        <v>0</v>
      </c>
      <c r="K51" s="107">
        <v>0</v>
      </c>
      <c r="L51" s="107">
        <v>0</v>
      </c>
      <c r="M51" s="107">
        <v>0</v>
      </c>
      <c r="N51" s="107">
        <v>0</v>
      </c>
      <c r="O51" s="107">
        <v>0</v>
      </c>
      <c r="P51" s="107">
        <v>0</v>
      </c>
      <c r="Q51" s="107">
        <v>0</v>
      </c>
      <c r="R51" s="107">
        <v>0</v>
      </c>
      <c r="S51" s="107">
        <v>0</v>
      </c>
      <c r="T51" s="107">
        <v>0</v>
      </c>
      <c r="U51" s="107">
        <v>0</v>
      </c>
      <c r="V51" s="107">
        <v>0</v>
      </c>
      <c r="W51" s="107">
        <v>0</v>
      </c>
      <c r="X51" s="107">
        <v>0</v>
      </c>
      <c r="Y51" s="115">
        <v>0</v>
      </c>
      <c r="Z51" s="120">
        <v>0</v>
      </c>
    </row>
    <row r="52" spans="1:26" x14ac:dyDescent="0.2">
      <c r="A52" s="101" t="s">
        <v>21</v>
      </c>
      <c r="B52" s="105">
        <v>0</v>
      </c>
      <c r="C52" s="106">
        <v>0</v>
      </c>
      <c r="D52" s="106">
        <v>0</v>
      </c>
      <c r="E52" s="106">
        <v>0</v>
      </c>
      <c r="F52" s="106">
        <v>0</v>
      </c>
      <c r="G52" s="106">
        <v>0</v>
      </c>
      <c r="H52" s="106">
        <v>0</v>
      </c>
      <c r="I52" s="106">
        <v>0</v>
      </c>
      <c r="J52" s="106">
        <v>0</v>
      </c>
      <c r="K52" s="107">
        <v>0</v>
      </c>
      <c r="L52" s="107">
        <v>0</v>
      </c>
      <c r="M52" s="107">
        <v>0</v>
      </c>
      <c r="N52" s="107">
        <v>0</v>
      </c>
      <c r="O52" s="107">
        <v>0</v>
      </c>
      <c r="P52" s="107">
        <v>0</v>
      </c>
      <c r="Q52" s="107">
        <v>0</v>
      </c>
      <c r="R52" s="107">
        <v>0</v>
      </c>
      <c r="S52" s="107">
        <v>0</v>
      </c>
      <c r="T52" s="107">
        <v>0</v>
      </c>
      <c r="U52" s="107">
        <v>0</v>
      </c>
      <c r="V52" s="107">
        <v>0</v>
      </c>
      <c r="W52" s="107">
        <v>0</v>
      </c>
      <c r="X52" s="107">
        <v>0</v>
      </c>
      <c r="Y52" s="115">
        <v>0</v>
      </c>
      <c r="Z52" s="120">
        <v>0</v>
      </c>
    </row>
    <row r="53" spans="1:26" x14ac:dyDescent="0.2">
      <c r="A53" s="101" t="s">
        <v>22</v>
      </c>
      <c r="B53" s="105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7">
        <v>0</v>
      </c>
      <c r="L53" s="107">
        <v>0</v>
      </c>
      <c r="M53" s="107">
        <v>0</v>
      </c>
      <c r="N53" s="107">
        <v>0</v>
      </c>
      <c r="O53" s="107">
        <v>0</v>
      </c>
      <c r="P53" s="107">
        <v>0</v>
      </c>
      <c r="Q53" s="107">
        <v>0</v>
      </c>
      <c r="R53" s="107">
        <v>0</v>
      </c>
      <c r="S53" s="107">
        <v>0</v>
      </c>
      <c r="T53" s="107">
        <v>0</v>
      </c>
      <c r="U53" s="107">
        <v>0</v>
      </c>
      <c r="V53" s="107">
        <v>0</v>
      </c>
      <c r="W53" s="107">
        <v>0</v>
      </c>
      <c r="X53" s="107">
        <v>0</v>
      </c>
      <c r="Y53" s="115">
        <v>0</v>
      </c>
      <c r="Z53" s="120">
        <v>0</v>
      </c>
    </row>
    <row r="54" spans="1:26" x14ac:dyDescent="0.2">
      <c r="A54" s="101" t="s">
        <v>23</v>
      </c>
      <c r="B54" s="105">
        <v>0</v>
      </c>
      <c r="C54" s="106">
        <v>0</v>
      </c>
      <c r="D54" s="106">
        <v>0</v>
      </c>
      <c r="E54" s="106">
        <v>0</v>
      </c>
      <c r="F54" s="106">
        <v>0</v>
      </c>
      <c r="G54" s="106">
        <v>0</v>
      </c>
      <c r="H54" s="106">
        <v>0</v>
      </c>
      <c r="I54" s="106">
        <v>0</v>
      </c>
      <c r="J54" s="106">
        <v>0</v>
      </c>
      <c r="K54" s="107">
        <v>0</v>
      </c>
      <c r="L54" s="107">
        <v>0</v>
      </c>
      <c r="M54" s="107">
        <v>0</v>
      </c>
      <c r="N54" s="107">
        <v>0</v>
      </c>
      <c r="O54" s="107">
        <v>0</v>
      </c>
      <c r="P54" s="107">
        <v>0</v>
      </c>
      <c r="Q54" s="107">
        <v>0</v>
      </c>
      <c r="R54" s="107">
        <v>0</v>
      </c>
      <c r="S54" s="107">
        <v>0</v>
      </c>
      <c r="T54" s="107">
        <v>0</v>
      </c>
      <c r="U54" s="107">
        <v>0</v>
      </c>
      <c r="V54" s="107">
        <v>0</v>
      </c>
      <c r="W54" s="107">
        <v>0</v>
      </c>
      <c r="X54" s="107">
        <v>0</v>
      </c>
      <c r="Y54" s="115">
        <v>0</v>
      </c>
      <c r="Z54" s="120">
        <v>0</v>
      </c>
    </row>
    <row r="55" spans="1:26" x14ac:dyDescent="0.2">
      <c r="A55" s="101" t="s">
        <v>24</v>
      </c>
      <c r="B55" s="105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7">
        <v>0</v>
      </c>
      <c r="L55" s="107">
        <v>0</v>
      </c>
      <c r="M55" s="107">
        <v>0</v>
      </c>
      <c r="N55" s="107">
        <v>0</v>
      </c>
      <c r="O55" s="107">
        <v>0</v>
      </c>
      <c r="P55" s="107">
        <v>0</v>
      </c>
      <c r="Q55" s="107">
        <v>0</v>
      </c>
      <c r="R55" s="107">
        <v>0</v>
      </c>
      <c r="S55" s="107">
        <v>0</v>
      </c>
      <c r="T55" s="107">
        <v>0</v>
      </c>
      <c r="U55" s="107">
        <v>0</v>
      </c>
      <c r="V55" s="107">
        <v>0</v>
      </c>
      <c r="W55" s="107">
        <v>0</v>
      </c>
      <c r="X55" s="107">
        <v>0</v>
      </c>
      <c r="Y55" s="115">
        <v>0</v>
      </c>
      <c r="Z55" s="120">
        <v>0</v>
      </c>
    </row>
    <row r="56" spans="1:26" x14ac:dyDescent="0.2">
      <c r="A56" s="101" t="s">
        <v>25</v>
      </c>
      <c r="B56" s="105">
        <v>0</v>
      </c>
      <c r="C56" s="106">
        <v>0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7">
        <v>0</v>
      </c>
      <c r="L56" s="107">
        <v>0</v>
      </c>
      <c r="M56" s="107">
        <v>0</v>
      </c>
      <c r="N56" s="107">
        <v>0</v>
      </c>
      <c r="O56" s="107">
        <v>0</v>
      </c>
      <c r="P56" s="107">
        <v>0</v>
      </c>
      <c r="Q56" s="107">
        <v>0</v>
      </c>
      <c r="R56" s="107">
        <v>0</v>
      </c>
      <c r="S56" s="107">
        <v>0</v>
      </c>
      <c r="T56" s="107">
        <v>0</v>
      </c>
      <c r="U56" s="107">
        <v>0</v>
      </c>
      <c r="V56" s="107">
        <v>0</v>
      </c>
      <c r="W56" s="107">
        <v>0</v>
      </c>
      <c r="X56" s="107">
        <v>0</v>
      </c>
      <c r="Y56" s="115">
        <v>0</v>
      </c>
      <c r="Z56" s="120">
        <v>0</v>
      </c>
    </row>
    <row r="57" spans="1:26" x14ac:dyDescent="0.2">
      <c r="A57" s="101" t="s">
        <v>26</v>
      </c>
      <c r="B57" s="105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  <c r="J57" s="106">
        <v>0</v>
      </c>
      <c r="K57" s="107">
        <v>0</v>
      </c>
      <c r="L57" s="107">
        <v>0</v>
      </c>
      <c r="M57" s="107">
        <v>0</v>
      </c>
      <c r="N57" s="107">
        <v>0</v>
      </c>
      <c r="O57" s="107">
        <v>0</v>
      </c>
      <c r="P57" s="107">
        <v>0</v>
      </c>
      <c r="Q57" s="107">
        <v>0</v>
      </c>
      <c r="R57" s="107">
        <v>0</v>
      </c>
      <c r="S57" s="107">
        <v>0</v>
      </c>
      <c r="T57" s="107">
        <v>0</v>
      </c>
      <c r="U57" s="107">
        <v>0</v>
      </c>
      <c r="V57" s="107">
        <v>0</v>
      </c>
      <c r="W57" s="107">
        <v>0</v>
      </c>
      <c r="X57" s="107">
        <v>0</v>
      </c>
      <c r="Y57" s="115">
        <v>0</v>
      </c>
      <c r="Z57" s="120">
        <v>0</v>
      </c>
    </row>
    <row r="58" spans="1:26" x14ac:dyDescent="0.2">
      <c r="A58" s="101" t="s">
        <v>27</v>
      </c>
      <c r="B58" s="105">
        <v>0</v>
      </c>
      <c r="C58" s="106">
        <v>0</v>
      </c>
      <c r="D58" s="106">
        <v>0</v>
      </c>
      <c r="E58" s="106">
        <v>0</v>
      </c>
      <c r="F58" s="106">
        <v>0</v>
      </c>
      <c r="G58" s="106">
        <v>0</v>
      </c>
      <c r="H58" s="106">
        <v>0</v>
      </c>
      <c r="I58" s="106">
        <v>0</v>
      </c>
      <c r="J58" s="106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7">
        <v>0</v>
      </c>
      <c r="Y58" s="115">
        <v>0</v>
      </c>
      <c r="Z58" s="120">
        <v>0</v>
      </c>
    </row>
    <row r="59" spans="1:26" x14ac:dyDescent="0.2">
      <c r="A59" s="101" t="s">
        <v>28</v>
      </c>
      <c r="B59" s="105">
        <v>0</v>
      </c>
      <c r="C59" s="106">
        <v>0</v>
      </c>
      <c r="D59" s="106">
        <v>0</v>
      </c>
      <c r="E59" s="106">
        <v>0</v>
      </c>
      <c r="F59" s="106">
        <v>0</v>
      </c>
      <c r="G59" s="106">
        <v>0</v>
      </c>
      <c r="H59" s="106">
        <v>0</v>
      </c>
      <c r="I59" s="106">
        <v>0</v>
      </c>
      <c r="J59" s="106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7">
        <v>0</v>
      </c>
      <c r="Y59" s="115">
        <v>0</v>
      </c>
      <c r="Z59" s="120">
        <v>0</v>
      </c>
    </row>
    <row r="60" spans="1:26" x14ac:dyDescent="0.2">
      <c r="A60" s="101" t="s">
        <v>29</v>
      </c>
      <c r="B60" s="105">
        <v>0</v>
      </c>
      <c r="C60" s="106">
        <v>0</v>
      </c>
      <c r="D60" s="106">
        <v>0</v>
      </c>
      <c r="E60" s="106">
        <v>0</v>
      </c>
      <c r="F60" s="106">
        <v>0</v>
      </c>
      <c r="G60" s="106">
        <v>0</v>
      </c>
      <c r="H60" s="106">
        <v>0</v>
      </c>
      <c r="I60" s="106">
        <v>0</v>
      </c>
      <c r="J60" s="106">
        <v>0</v>
      </c>
      <c r="K60" s="107">
        <v>0</v>
      </c>
      <c r="L60" s="107">
        <v>0</v>
      </c>
      <c r="M60" s="107">
        <v>0</v>
      </c>
      <c r="N60" s="107">
        <v>0</v>
      </c>
      <c r="O60" s="107">
        <v>0</v>
      </c>
      <c r="P60" s="107">
        <v>0</v>
      </c>
      <c r="Q60" s="107">
        <v>0</v>
      </c>
      <c r="R60" s="107">
        <v>0</v>
      </c>
      <c r="S60" s="107">
        <v>0</v>
      </c>
      <c r="T60" s="107">
        <v>0</v>
      </c>
      <c r="U60" s="107">
        <v>0</v>
      </c>
      <c r="V60" s="107">
        <v>0</v>
      </c>
      <c r="W60" s="107">
        <v>0</v>
      </c>
      <c r="X60" s="107">
        <v>0</v>
      </c>
      <c r="Y60" s="115">
        <v>0</v>
      </c>
      <c r="Z60" s="120">
        <v>0</v>
      </c>
    </row>
    <row r="61" spans="1:26" x14ac:dyDescent="0.2">
      <c r="A61" s="101" t="s">
        <v>30</v>
      </c>
      <c r="B61" s="105">
        <v>0</v>
      </c>
      <c r="C61" s="106">
        <v>0</v>
      </c>
      <c r="D61" s="106">
        <v>0</v>
      </c>
      <c r="E61" s="106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>
        <v>0</v>
      </c>
      <c r="Q61" s="107">
        <v>0</v>
      </c>
      <c r="R61" s="107">
        <v>0</v>
      </c>
      <c r="S61" s="107">
        <v>0</v>
      </c>
      <c r="T61" s="107">
        <v>0</v>
      </c>
      <c r="U61" s="107">
        <v>0</v>
      </c>
      <c r="V61" s="107">
        <v>0</v>
      </c>
      <c r="W61" s="107">
        <v>0</v>
      </c>
      <c r="X61" s="107">
        <v>0</v>
      </c>
      <c r="Y61" s="115">
        <v>0</v>
      </c>
      <c r="Z61" s="120">
        <v>0</v>
      </c>
    </row>
    <row r="62" spans="1:26" x14ac:dyDescent="0.2">
      <c r="A62" s="101" t="s">
        <v>31</v>
      </c>
      <c r="B62" s="105">
        <v>1372.8</v>
      </c>
      <c r="C62" s="106">
        <v>1329.9</v>
      </c>
      <c r="D62" s="106">
        <v>1316.7</v>
      </c>
      <c r="E62" s="106">
        <v>1277.1000000000001</v>
      </c>
      <c r="F62" s="106">
        <v>1221</v>
      </c>
      <c r="G62" s="106">
        <v>1402.5</v>
      </c>
      <c r="H62" s="106">
        <v>1613.7</v>
      </c>
      <c r="I62" s="106">
        <v>1821.6000000000001</v>
      </c>
      <c r="J62" s="106">
        <v>2461.8000000000002</v>
      </c>
      <c r="K62" s="107">
        <v>2758.8</v>
      </c>
      <c r="L62" s="107">
        <v>2544.3000000000002</v>
      </c>
      <c r="M62" s="107">
        <v>2623.5</v>
      </c>
      <c r="N62" s="107">
        <v>1963.5</v>
      </c>
      <c r="O62" s="107">
        <v>2541</v>
      </c>
      <c r="P62" s="107">
        <v>2696.1</v>
      </c>
      <c r="Q62" s="107">
        <v>2603.7000000000003</v>
      </c>
      <c r="R62" s="107">
        <v>2475</v>
      </c>
      <c r="S62" s="107">
        <v>1989.9</v>
      </c>
      <c r="T62" s="107">
        <v>1861.2</v>
      </c>
      <c r="U62" s="107">
        <v>1801.8</v>
      </c>
      <c r="V62" s="107">
        <v>1630.2</v>
      </c>
      <c r="W62" s="107">
        <v>1587.3</v>
      </c>
      <c r="X62" s="107">
        <v>1541.1000000000001</v>
      </c>
      <c r="Y62" s="115">
        <v>1455.3</v>
      </c>
      <c r="Z62" s="120">
        <v>45889.8</v>
      </c>
    </row>
    <row r="63" spans="1:26" x14ac:dyDescent="0.2">
      <c r="A63" s="101" t="s">
        <v>32</v>
      </c>
      <c r="B63" s="105"/>
      <c r="C63" s="106"/>
      <c r="D63" s="106"/>
      <c r="E63" s="106"/>
      <c r="F63" s="106"/>
      <c r="G63" s="106"/>
      <c r="H63" s="106"/>
      <c r="I63" s="106"/>
      <c r="J63" s="106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15"/>
      <c r="Z63" s="120">
        <v>0</v>
      </c>
    </row>
    <row r="64" spans="1:26" x14ac:dyDescent="0.2">
      <c r="A64" s="101" t="s">
        <v>33</v>
      </c>
      <c r="B64" s="105"/>
      <c r="C64" s="106"/>
      <c r="D64" s="106"/>
      <c r="E64" s="106"/>
      <c r="F64" s="106"/>
      <c r="G64" s="106"/>
      <c r="H64" s="106"/>
      <c r="I64" s="106"/>
      <c r="J64" s="106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15"/>
      <c r="Z64" s="120">
        <v>0</v>
      </c>
    </row>
    <row r="65" spans="1:26" x14ac:dyDescent="0.2">
      <c r="A65" s="101" t="s">
        <v>34</v>
      </c>
      <c r="B65" s="105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  <c r="J65" s="106">
        <v>0</v>
      </c>
      <c r="K65" s="107">
        <v>0</v>
      </c>
      <c r="L65" s="107">
        <v>0</v>
      </c>
      <c r="M65" s="107">
        <v>0</v>
      </c>
      <c r="N65" s="107">
        <v>0</v>
      </c>
      <c r="O65" s="107">
        <v>0</v>
      </c>
      <c r="P65" s="107">
        <v>0</v>
      </c>
      <c r="Q65" s="107">
        <v>0</v>
      </c>
      <c r="R65" s="107">
        <v>0</v>
      </c>
      <c r="S65" s="107">
        <v>0</v>
      </c>
      <c r="T65" s="107">
        <v>0</v>
      </c>
      <c r="U65" s="107">
        <v>0</v>
      </c>
      <c r="V65" s="107">
        <v>0</v>
      </c>
      <c r="W65" s="107">
        <v>0</v>
      </c>
      <c r="X65" s="107">
        <v>0</v>
      </c>
      <c r="Y65" s="115">
        <v>0</v>
      </c>
      <c r="Z65" s="120">
        <v>0</v>
      </c>
    </row>
    <row r="66" spans="1:26" x14ac:dyDescent="0.2">
      <c r="A66" s="101" t="s">
        <v>35</v>
      </c>
      <c r="B66" s="105">
        <v>0</v>
      </c>
      <c r="C66" s="106">
        <v>0</v>
      </c>
      <c r="D66" s="106">
        <v>0</v>
      </c>
      <c r="E66" s="106">
        <v>0</v>
      </c>
      <c r="F66" s="106">
        <v>0</v>
      </c>
      <c r="G66" s="106">
        <v>0</v>
      </c>
      <c r="H66" s="106">
        <v>0</v>
      </c>
      <c r="I66" s="106">
        <v>0</v>
      </c>
      <c r="J66" s="106">
        <v>0</v>
      </c>
      <c r="K66" s="107">
        <v>0</v>
      </c>
      <c r="L66" s="107">
        <v>0</v>
      </c>
      <c r="M66" s="107">
        <v>0</v>
      </c>
      <c r="N66" s="107">
        <v>0</v>
      </c>
      <c r="O66" s="107">
        <v>0</v>
      </c>
      <c r="P66" s="107">
        <v>0</v>
      </c>
      <c r="Q66" s="107">
        <v>0</v>
      </c>
      <c r="R66" s="107">
        <v>0</v>
      </c>
      <c r="S66" s="107">
        <v>0</v>
      </c>
      <c r="T66" s="107">
        <v>0</v>
      </c>
      <c r="U66" s="107">
        <v>0</v>
      </c>
      <c r="V66" s="107">
        <v>0</v>
      </c>
      <c r="W66" s="107">
        <v>0</v>
      </c>
      <c r="X66" s="107">
        <v>0</v>
      </c>
      <c r="Y66" s="115">
        <v>0</v>
      </c>
      <c r="Z66" s="120">
        <v>0</v>
      </c>
    </row>
    <row r="67" spans="1:26" x14ac:dyDescent="0.2">
      <c r="A67" s="101" t="s">
        <v>36</v>
      </c>
      <c r="B67" s="105">
        <v>0</v>
      </c>
      <c r="C67" s="106">
        <v>0</v>
      </c>
      <c r="D67" s="106">
        <v>0</v>
      </c>
      <c r="E67" s="106">
        <v>0</v>
      </c>
      <c r="F67" s="106">
        <v>0</v>
      </c>
      <c r="G67" s="106">
        <v>0</v>
      </c>
      <c r="H67" s="106">
        <v>0</v>
      </c>
      <c r="I67" s="106">
        <v>0</v>
      </c>
      <c r="J67" s="106">
        <v>0</v>
      </c>
      <c r="K67" s="107">
        <v>0</v>
      </c>
      <c r="L67" s="107">
        <v>0</v>
      </c>
      <c r="M67" s="107">
        <v>0</v>
      </c>
      <c r="N67" s="107">
        <v>0</v>
      </c>
      <c r="O67" s="107">
        <v>0</v>
      </c>
      <c r="P67" s="107">
        <v>0</v>
      </c>
      <c r="Q67" s="107">
        <v>0</v>
      </c>
      <c r="R67" s="107">
        <v>0</v>
      </c>
      <c r="S67" s="107">
        <v>0</v>
      </c>
      <c r="T67" s="107">
        <v>0</v>
      </c>
      <c r="U67" s="107">
        <v>0</v>
      </c>
      <c r="V67" s="107">
        <v>0</v>
      </c>
      <c r="W67" s="107">
        <v>0</v>
      </c>
      <c r="X67" s="107">
        <v>0</v>
      </c>
      <c r="Y67" s="115">
        <v>0</v>
      </c>
      <c r="Z67" s="120">
        <v>0</v>
      </c>
    </row>
    <row r="68" spans="1:26" x14ac:dyDescent="0.2">
      <c r="A68" s="101" t="s">
        <v>37</v>
      </c>
      <c r="B68" s="105">
        <v>0</v>
      </c>
      <c r="C68" s="106">
        <v>0</v>
      </c>
      <c r="D68" s="106">
        <v>0</v>
      </c>
      <c r="E68" s="106">
        <v>0</v>
      </c>
      <c r="F68" s="106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  <c r="L68" s="107">
        <v>0</v>
      </c>
      <c r="M68" s="107">
        <v>0</v>
      </c>
      <c r="N68" s="107">
        <v>0</v>
      </c>
      <c r="O68" s="107">
        <v>0</v>
      </c>
      <c r="P68" s="107">
        <v>0</v>
      </c>
      <c r="Q68" s="107">
        <v>0</v>
      </c>
      <c r="R68" s="107">
        <v>0</v>
      </c>
      <c r="S68" s="107">
        <v>0</v>
      </c>
      <c r="T68" s="107">
        <v>0</v>
      </c>
      <c r="U68" s="107">
        <v>0</v>
      </c>
      <c r="V68" s="107">
        <v>0</v>
      </c>
      <c r="W68" s="107">
        <v>0</v>
      </c>
      <c r="X68" s="107">
        <v>0</v>
      </c>
      <c r="Y68" s="115">
        <v>0</v>
      </c>
      <c r="Z68" s="120">
        <v>0</v>
      </c>
    </row>
    <row r="69" spans="1:26" ht="16.5" thickBot="1" x14ac:dyDescent="0.3">
      <c r="A69" s="116" t="s">
        <v>66</v>
      </c>
      <c r="B69" s="117">
        <v>1372.8</v>
      </c>
      <c r="C69" s="117">
        <v>1329.9</v>
      </c>
      <c r="D69" s="117">
        <v>1316.7</v>
      </c>
      <c r="E69" s="117">
        <v>1277.1000000000001</v>
      </c>
      <c r="F69" s="117">
        <v>1221</v>
      </c>
      <c r="G69" s="117">
        <v>1402.5</v>
      </c>
      <c r="H69" s="117">
        <v>1613.7</v>
      </c>
      <c r="I69" s="117">
        <v>1821.6000000000001</v>
      </c>
      <c r="J69" s="117">
        <v>2461.8000000000002</v>
      </c>
      <c r="K69" s="117">
        <v>2758.8</v>
      </c>
      <c r="L69" s="117">
        <v>2544.3000000000002</v>
      </c>
      <c r="M69" s="117">
        <v>2623.5</v>
      </c>
      <c r="N69" s="117">
        <v>1963.5</v>
      </c>
      <c r="O69" s="117">
        <v>2541</v>
      </c>
      <c r="P69" s="117">
        <v>2696.1</v>
      </c>
      <c r="Q69" s="117">
        <v>2603.7000000000003</v>
      </c>
      <c r="R69" s="117">
        <v>2475</v>
      </c>
      <c r="S69" s="117">
        <v>1989.9</v>
      </c>
      <c r="T69" s="117">
        <v>1861.2</v>
      </c>
      <c r="U69" s="117">
        <v>1801.8</v>
      </c>
      <c r="V69" s="117">
        <v>1630.2</v>
      </c>
      <c r="W69" s="117">
        <v>1587.3</v>
      </c>
      <c r="X69" s="117">
        <v>1541.1000000000001</v>
      </c>
      <c r="Y69" s="118">
        <v>1455.3</v>
      </c>
      <c r="Z69" s="119">
        <v>45889.8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2022-06-24T12:48:53Z</dcterms:modified>
</cp:coreProperties>
</file>